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nPC\Ներքին գործեր 2023 տարի\Ներքին գործեր 2023 տարի\Եզրակացություն\"/>
    </mc:Choice>
  </mc:AlternateContent>
  <bookViews>
    <workbookView xWindow="0" yWindow="0" windowWidth="28800" windowHeight="11760"/>
  </bookViews>
  <sheets>
    <sheet name="Sheet1" sheetId="1" r:id="rId1"/>
  </sheets>
  <definedNames>
    <definedName name="_xlnm.Print_Area" localSheetId="0">Sheet1!$A$1:$G$74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2" i="1" l="1"/>
  <c r="F72" i="1" s="1"/>
  <c r="E71" i="1"/>
  <c r="F71" i="1" s="1"/>
  <c r="E70" i="1"/>
  <c r="F70" i="1" s="1"/>
  <c r="D69" i="1"/>
  <c r="E69" i="1" s="1"/>
  <c r="F69" i="1" s="1"/>
  <c r="C68" i="1"/>
  <c r="E66" i="1"/>
  <c r="F66" i="1" s="1"/>
  <c r="E65" i="1"/>
  <c r="F65" i="1" s="1"/>
  <c r="E64" i="1"/>
  <c r="F64" i="1" s="1"/>
  <c r="E63" i="1"/>
  <c r="F63" i="1" s="1"/>
  <c r="D62" i="1"/>
  <c r="D61" i="1" s="1"/>
  <c r="C62" i="1"/>
  <c r="E60" i="1"/>
  <c r="F60" i="1" s="1"/>
  <c r="E59" i="1"/>
  <c r="F59" i="1" s="1"/>
  <c r="E58" i="1"/>
  <c r="F58" i="1" s="1"/>
  <c r="D57" i="1"/>
  <c r="D56" i="1" s="1"/>
  <c r="C57" i="1"/>
  <c r="C56" i="1" s="1"/>
  <c r="E55" i="1"/>
  <c r="F55" i="1" s="1"/>
  <c r="E54" i="1"/>
  <c r="F54" i="1" s="1"/>
  <c r="D53" i="1"/>
  <c r="C53" i="1"/>
  <c r="E53" i="1" s="1"/>
  <c r="F53" i="1" s="1"/>
  <c r="E52" i="1"/>
  <c r="F52" i="1" s="1"/>
  <c r="E49" i="1"/>
  <c r="F49" i="1" s="1"/>
  <c r="E48" i="1"/>
  <c r="F48" i="1" s="1"/>
  <c r="E47" i="1"/>
  <c r="F47" i="1" s="1"/>
  <c r="E46" i="1"/>
  <c r="F46" i="1" s="1"/>
  <c r="E45" i="1"/>
  <c r="F45" i="1" s="1"/>
  <c r="D43" i="1"/>
  <c r="C43" i="1"/>
  <c r="E42" i="1"/>
  <c r="F42" i="1" s="1"/>
  <c r="E41" i="1"/>
  <c r="F41" i="1" s="1"/>
  <c r="E40" i="1"/>
  <c r="F40" i="1" s="1"/>
  <c r="D38" i="1"/>
  <c r="C38" i="1"/>
  <c r="C37" i="1" s="1"/>
  <c r="E36" i="1"/>
  <c r="F36" i="1" s="1"/>
  <c r="E35" i="1"/>
  <c r="F35" i="1" s="1"/>
  <c r="E34" i="1"/>
  <c r="F34" i="1" s="1"/>
  <c r="E33" i="1"/>
  <c r="F33" i="1" s="1"/>
  <c r="D32" i="1"/>
  <c r="E32" i="1" s="1"/>
  <c r="F32" i="1" s="1"/>
  <c r="C31" i="1"/>
  <c r="E30" i="1"/>
  <c r="F30" i="1" s="1"/>
  <c r="E29" i="1"/>
  <c r="F29" i="1" s="1"/>
  <c r="E28" i="1"/>
  <c r="F28" i="1" s="1"/>
  <c r="E27" i="1"/>
  <c r="F27" i="1" s="1"/>
  <c r="E26" i="1"/>
  <c r="F26" i="1" s="1"/>
  <c r="E25" i="1"/>
  <c r="F25" i="1" s="1"/>
  <c r="E24" i="1"/>
  <c r="F24" i="1" s="1"/>
  <c r="E23" i="1"/>
  <c r="F23" i="1" s="1"/>
  <c r="E22" i="1"/>
  <c r="F22" i="1" s="1"/>
  <c r="E21" i="1"/>
  <c r="F21" i="1" s="1"/>
  <c r="D19" i="1"/>
  <c r="C19" i="1"/>
  <c r="E18" i="1"/>
  <c r="F18" i="1" s="1"/>
  <c r="C16" i="1" l="1"/>
  <c r="E62" i="1"/>
  <c r="F62" i="1" s="1"/>
  <c r="E61" i="1"/>
  <c r="F61" i="1" s="1"/>
  <c r="E38" i="1"/>
  <c r="F38" i="1" s="1"/>
  <c r="C61" i="1"/>
  <c r="C50" i="1" s="1"/>
  <c r="C73" i="1" s="1"/>
  <c r="D68" i="1"/>
  <c r="E68" i="1" s="1"/>
  <c r="F68" i="1" s="1"/>
  <c r="E56" i="1"/>
  <c r="F56" i="1" s="1"/>
  <c r="E43" i="1"/>
  <c r="F43" i="1" s="1"/>
  <c r="E57" i="1"/>
  <c r="F57" i="1" s="1"/>
  <c r="E19" i="1"/>
  <c r="F19" i="1" s="1"/>
  <c r="D37" i="1"/>
  <c r="D31" i="1"/>
  <c r="D50" i="1" l="1"/>
  <c r="E50" i="1"/>
  <c r="F50" i="1" s="1"/>
  <c r="E31" i="1"/>
  <c r="F31" i="1" s="1"/>
  <c r="E37" i="1"/>
  <c r="F37" i="1" s="1"/>
  <c r="D16" i="1"/>
  <c r="E16" i="1" l="1"/>
  <c r="F16" i="1" s="1"/>
  <c r="D73" i="1"/>
  <c r="E73" i="1" s="1"/>
  <c r="F73" i="1" s="1"/>
</calcChain>
</file>

<file path=xl/sharedStrings.xml><?xml version="1.0" encoding="utf-8"?>
<sst xmlns="http://schemas.openxmlformats.org/spreadsheetml/2006/main" count="107" uniqueCount="78">
  <si>
    <t>Բյուջետային եկամուտների դասակարգման տարրերի անվանումները</t>
  </si>
  <si>
    <t>2023թ</t>
  </si>
  <si>
    <t>Շեղում
(կատարողական-պլան)</t>
  </si>
  <si>
    <t xml:space="preserve"> Ծրագրային ցուցանիշներ</t>
  </si>
  <si>
    <t xml:space="preserve">Ստացված եկամուտներ, </t>
  </si>
  <si>
    <t>Գումարով</t>
  </si>
  <si>
    <t>%-ով</t>
  </si>
  <si>
    <t/>
  </si>
  <si>
    <t>Ա</t>
  </si>
  <si>
    <t>ՊԵՏԱԿԱՆ ՏՈՒՐՔԵՐ</t>
  </si>
  <si>
    <t>այդ թվում՝</t>
  </si>
  <si>
    <t xml:space="preserve">3.    Հայաստանի Հանրապետության քաղաքացիություն ստանալու և Հայաստանի Հանրապետության քաղաքացիությունը փոխելու համար </t>
  </si>
  <si>
    <t>5.    Պետական գրանցման համար</t>
  </si>
  <si>
    <t>5.4    Ավտոմոբիլի հաշվառման համարանիշ
(բացառությամբ տարանցիկ և ժամանակավոր
համարանիշի)  տալու,  գյուղատնտեսական ինքնագնաց մեքենայի գրանցման, պետական համարանիշ տալու, ինչպես նաև կորցրած պետական համարանիշը վերականգնելու համար, այդ թվում՝</t>
  </si>
  <si>
    <t xml:space="preserve"> - Գյուղատնտեսական ինքնագնաց մեքենաների պետհամարանիշ տալու</t>
  </si>
  <si>
    <t>5.5  Ավտոմոբիլի, մոտոտրանսպորտային միջոցի, տրիցիկլի, քվադրիցիկլի, կցորդի (կիսակցորդի) հաշվառման վկայագիր տալու համար</t>
  </si>
  <si>
    <t>5.6 Գյուղատնտեսական ինքնագնաց մեքենաները գրանցելու, վերագրանցելու, հաշվառումից հանելու, ինչպես նաև դրանց գրանցման տվյալների փոփոխության հետ կապված որևէ գործողություն կատարելու համար</t>
  </si>
  <si>
    <t>Ֆիզիկական անձանց կողմից սեփականության իրավունքով իրենց պատկանող ավտոմեքենան օտարելու դեպքում</t>
  </si>
  <si>
    <t>5.9.2  Գույքի նկատմամբ իրավունքների պետական գրանցում կատարելու համար</t>
  </si>
  <si>
    <t>5.10 Մոտոտրանսպորտային միջոցի, տրիցիկլի,
քվադրիցիկլի, կցորդի (կիսակցորդի) հաշվառման
համարանիշ հատկացնելու համար, այդ թվում՝</t>
  </si>
  <si>
    <t xml:space="preserve">5.11 Տրակտորային կցանքների պետական համարանիշեր տալու, տրվածը վերականգնելու համար </t>
  </si>
  <si>
    <t>5.12  Դիվանագիտական ներկայացուցչություններին, հյուպատոսական հիմնարկներին և միջազգային կազմակերպություններին տրանսպորտային միջոցների հաշվառման համարանիշներ հատկացնելու համար</t>
  </si>
  <si>
    <r>
      <rPr>
        <b/>
        <sz val="10"/>
        <rFont val="GHEA Grapalat"/>
        <family val="3"/>
      </rPr>
      <t xml:space="preserve"> 8.</t>
    </r>
    <r>
      <rPr>
        <sz val="10"/>
        <rFont val="GHEA Grapalat"/>
        <family val="3"/>
      </rPr>
      <t xml:space="preserve"> </t>
    </r>
    <r>
      <rPr>
        <b/>
        <sz val="10"/>
        <rFont val="GHEA Grapalat"/>
        <family val="3"/>
      </rPr>
      <t xml:space="preserve">Ֆիզիկական անձանց տրվող իրավաբանական նշանակություն  ունեցող փաստաթղթերի, որոշակի ծառայությունների կամ գործողությունների համար </t>
    </r>
  </si>
  <si>
    <t>8.1  Ֆիզիկական անձանց տրվող իրավաբանական նշանակություն  ունեցող փաստաթղթերի, որոշակի ծառայությունների կամ գործողությունների համար  /Ոստիկանություն ԱՎՎ/</t>
  </si>
  <si>
    <t>Հայաստանի Հանրապետության քաղաքացու կենսաչափական տվյալներ պարունակող էլեկտրոնային անձնագիր տալու համար</t>
  </si>
  <si>
    <t>Նույնականացման քարտի տրամադրման համար</t>
  </si>
  <si>
    <t>Ֆիզիկական անձանց տրվող իրավաբանական նշանակություն ունեցող փաստաթղթերի, որոշակի ծառայությունների կամ գործողությունների համար</t>
  </si>
  <si>
    <t xml:space="preserve"> 8.4 Ֆիզիկական անձանց տրվող իրավաբանական նշանակություն  ունեցող փաստաթղթերի, որոշակի ծառայությունների կամ գործողությունների համար   / միգրացիոն ծառայություններ/</t>
  </si>
  <si>
    <t>9. Լիցենզավորման ենթակա կամ թույլտվություններով գործունեություն իրականացնելու նպատակով լիցենզիաներ, արտոնագրեր (թույլտվություններ) տալու համար / անվտանգության բնագավառ /, այդ թվում՝</t>
  </si>
  <si>
    <t>9.1.1  Լիցենզավորման ենթակա գործունեություն իրականացնելու նպատակով լիցենզիաներ, արտոնագրեր (թույլտվություններ) տալու համար</t>
  </si>
  <si>
    <t>Զենքի մասին իրավաբանական և ֆիզիկական  անձանց տրվող թույլտվություն</t>
  </si>
  <si>
    <t>Մասնավոր պահնորդական գործունեություն իրականացնելու  համար լիցենզիայի և  կորցրած լիցենզիայի կրկնօրինակ տալու համար</t>
  </si>
  <si>
    <t>9.1.3 Լիցենզավորման ենթակա գործունեություն իրականացնելու նպատակով լիցենզիաներ, արտոնագրեր (թույլտվություններ) տալու համար   / Նախկին ՀՀ ԱԻՆ /</t>
  </si>
  <si>
    <t>10. Օրենքով սահմանված այլ ծառայությունների և գործողությունների համար</t>
  </si>
  <si>
    <t>10.1․1  Վարորդական վկայական տալու (վարորդական վկայականը փոխանակելու, կորած վարորդական վկայականի փոխարեն
նորը տալու) համար /  նաև գյուղատնտեսական ինքնագնաց մեքենաների  վարման համար /,այդ թվում՝</t>
  </si>
  <si>
    <t>Գյուղատնտեսական ինքնագնաց մեքենաների  վարման իրավունքի համար</t>
  </si>
  <si>
    <t>10.18  Տարանցիկ համարանիշ տալու համար</t>
  </si>
  <si>
    <t>10.2․1  Պետական մենաշնորհային բնույթի ծառայությունների (գործողությունների) մատուցումը հաստատող փաստաթղթի (վկայականի) տրամադրման համար յուրաքանչյուր քննությունը ընդունելու համար
/ ինչպես նաև գյուղատնտեսական ինքնագնաց մեքենաների վարման իրավունքի վկայական տալու համար յուրաքանչյուր քննությունն ընդունելու համար/, այդ թվում՝</t>
  </si>
  <si>
    <t>Գյուղատնտեսական ինքնագնաց մեքենաների վարման իրավունքի վկայական տալու համար՝ յուրաքանչյուր քննությունը ընդունելու համար</t>
  </si>
  <si>
    <t>ԱՅԼ ԵԿԱՄՈՒՏՆԵՐ</t>
  </si>
  <si>
    <t>1.3 Պետական սեփականություն հանդիսացող գույքի վարձակալությունից եկամուտներ</t>
  </si>
  <si>
    <t>2. Տոկոսավճարներ և շահաբաժիններ</t>
  </si>
  <si>
    <t>2.1 Իրավաբանական անձանց կապիտալում կատարված ներդրումներից ստացվող շահաբաժիններ / Ոստիկանություն /</t>
  </si>
  <si>
    <t>2.2. Իրավաբանական անձանց կապիտալում կատարված ներդրումներից ստացվող շահաբաժիններ / նախկին ԱԻՆ/</t>
  </si>
  <si>
    <t>4.Իրավախախտումների համար գործադիր, դատական մարմինների կողմից կիրառվող պատժամիջոցների մուտքեր,այդ թվում՝</t>
  </si>
  <si>
    <t>4.2 Իրավախախտումների համար գործադիր, դատական մարմինների կողմից կիրառվող պատժամիջոցների մուտքեր,այդ թվում՝                                             / Ոստիկանություն/</t>
  </si>
  <si>
    <t>Տուգանքներ ճանապարհային երթևեկության կանոնները խախտելու համար</t>
  </si>
  <si>
    <t>ՀՀ ոստիկանության այլ ստորաբաժանումների կողմից</t>
  </si>
  <si>
    <t>4.1 Տեխ․ անվտանգության պետ․ կարգ․ մ.օր.սահ.կանոնների խախտման համար / նախկին ԱԻՆ /</t>
  </si>
  <si>
    <t>5.6  Ապրանքների մատակարարումից և ծառայությունների մատուցումից եկամուտներ</t>
  </si>
  <si>
    <t>5.6․1  ՀՀ ոստիկանության  կողմից  Ապրանքների մատակարարումից և ծառայությունների մատուցումից եկամուտներ, այդ թվում՝</t>
  </si>
  <si>
    <t>ՊՊԳՎ                                    ՄԺԾԾ   2022-2024թթ         /  4,093,152.0  /</t>
  </si>
  <si>
    <t>ԱՎՎ</t>
  </si>
  <si>
    <t>ՈԶ                                         ՄԺԾԾ   2022-2024թթ         /  399,184.5 /</t>
  </si>
  <si>
    <t>ՃՈ</t>
  </si>
  <si>
    <t xml:space="preserve"> Էներգիատեղակայանքով մատակարարին մատուցված ծառ․ / Նախկին ԱԻՆ/   </t>
  </si>
  <si>
    <t>6. Օրենքով և այլ իրավական ակտերով սահմանված պետական բյուջե մուտքագրված այլ եկամուտներ, այդ թվում՝</t>
  </si>
  <si>
    <t>6.1. Պետությանը պատճառած վնասի փոխհատուցումից մուտքեր, այդ թվում</t>
  </si>
  <si>
    <t>6.1.1 Պետությանը պատճառած վնասի փոխհատուցումից մուտքեր /ՃՈ/</t>
  </si>
  <si>
    <t>6.1.2 Պետությանը պատճառած վնասի փոխհատուցումից մուտքեր / Ոստ․ այլ ստորաբաժ․/</t>
  </si>
  <si>
    <t>6.2 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t>
  </si>
  <si>
    <t>ԸՆԴԱՄԵՆԸ ԸՆԹԱՑԻԿ ԵԿԱՄՈԻՏՆԵՐ</t>
  </si>
  <si>
    <t>Տարբերությունների առաջացման պատճառները, ըստ ՆԳՆ-ի</t>
  </si>
  <si>
    <t>·   Թերակատարումը պայմանավորված է 2023թ.-ին նախորդող տարիների համեմատ թե՛ ՀՀ քաղաքացիություն ստանալու համար, և թե՛ ՀՀ քաղաքացիությունից հրաժարվելու համար դիմող քաղաքացիների թվի էական պակաս լինելու հանգամանքով։</t>
  </si>
  <si>
    <t>2023թ-ին փաստացի գանձված գումարները՝  2023թ-ի  ծրագրային ցուցանիշներից ավել լինելու հանգամանքը բացատրվում է նրանով, որ 01.08.2023թ-ից Ռուսաստանի Դաշնությունում գործեց ուտիլիզացիոն արժեքի մասով նոր օրենք, որով գանձման գործակիցները կտրուկ  բարձրացան և արդյունքում Հայաստանի Հանրապետությունից դեպի Ռուսաստանի Դաշնություն տարանցիկ համարանիշերով ավտոմեքենաներ արտահանելը դարձավ անարդյունավետ, ինչի պատճառով էլ երրորդ երկրներից ՀՀ ներմուծված ավտոմեքենաները ստիպված սկսեցին ՀՀ-ում  գրանցել որպես տրանսպորտային միջոց և ավելացավ համարանիշերի ու տեխնիկական անձնագրերի սպառումը։</t>
  </si>
  <si>
    <t xml:space="preserve">2023թ-ին փաստացի գանձված գումարները 2023թ-ի տարեկան ծրագրային ցուցանիշներից  պակաս լինելը բացատրվում է գործարքների քանակը նախատեսվածից քիչ լինելու հանգամանքով: </t>
  </si>
  <si>
    <t xml:space="preserve"> Հաշվառման համարանիշներ տալու գործարքների թվաքանակի աճով պայմանավորված՝ ծրագրային ցուցանիշներից ավելի են,  ընդ որում մեծ մասը մոպեդների, ինչպես նաև մյուս տրանսպորտային միջոցների մասով։  Առանց համարանիշի մոպեդների վարման ուղղությամբ առանձնակի ուշադրություն է դարձվել  ՀՀ ՆԳՆ ոստիկանության պարեկային ծառայության կողմից, որի արդյունքում առաքում իրականացնող ընկերությունները գրանցել և հաշվառել իրենց տրամադրության տակ եղած մոպեդները։ </t>
  </si>
  <si>
    <t>ՀՀ քաղաքացու կենսաչափական տվյալներ պարունակող էլեկտրոնային անձնագիր տալու համար գանձվող պետական տուրքերի մասով «Հայաստանի Հանրապետության քաղաքացու անձնագրի մասին» ՀՀ օրենքի 9-րդ հոդվածի 3-րդ կետի 1-ին մասի համաձայն 2023թ. հունվարի 1-ից մինչև 2024թ. հունվարի 1-ը դադարեցվել է կենսաչափական տվյալներ պարունակող անձնագրերի տրամադրումը: Ընդ որում, 1,3 մլն դրամի մուտքերի մի մասը նախորդ տարում ձևակերպված կենս. անձնագրերի համար կատարված վճարումներն են, որոնք գանձապետարան են փոխանցվել 2023թ. հունվարին, իսկ մյուս մասը քաղաքացիների կողմից համապատասխան հաշվեհամարին սխալմամբ կատարված վճարումներ գումարներ են:</t>
  </si>
  <si>
    <t xml:space="preserve">Պլանի գերկատարումը պայմանավորված է նախորդ տարվա՝  2022թ․-ի համեմատ ՀՀ գործատուի կողմից աշխատանքային գործունեության հիմքով ժամանակավոր կացության կարգավիճակի տրամադրման համար դիմողների թվի աննախադեպ աճով, այսպես․  ստացված դիմումների քանակը 2022թ․-ին կազմել  են՝  2468 հատ, իսկ 2023 թ-ին՝ 5769 հատ։ </t>
  </si>
  <si>
    <t xml:space="preserve"> Մուտքերի նվազման առկայությունը բացատրվում է  այն համգամանքով, որ 2023թ.-ին ՀՀ քաղաքացու նույնականացման քարտ ստանալու համար դիմել են ավելի քիչ թվով քաղաքացիներ  քան 2022թ-ին, ինչպես նաև 2023թ.-ին՝ հատկապես 1-ին կիսամյակի ընթացքում, նոր ներդրված ծրագրային համակարգը հաճախակի խափանումներով է աշխատել` անհնար դարձնելով նույնականացման քարտերի բնականոն թողարկումն և տրամադրումը քաղաքացիներին:</t>
  </si>
  <si>
    <t>Պլանային շեղումը պայմանավորված է նրանով, որ 2011թ-ին լրացել է խորհրդային նմուշի վարորդական վկայականների վավերականության ժամկետը, որոնք և փոխանակվել են նոր նմուշի վարորդական վկայականներով, իսկ քանի որ վարորդական վկայականն ուժի մեջ է տրամադրման օրվանից տասը տարի, ուստի 2022թ-ին փոխանակվել են մեծ թվով ժամկետանց, ժամկետին մոտեցող, ինչպես նաև վնասված վարորդական վկայականներ, իսկ 2023 թ-ին համեմատաբար ավելի քիչ են եղել փոխանակումները:</t>
  </si>
  <si>
    <t xml:space="preserve">2023թ-ի մինչև օգոստոս ամիսը (մինչև ուտիլիզացիոն արժեքների բարձրացումը), կապված ռուս-ուկրաինական կոնֆլիկտի հետ, Ռուսաստանի Դաշնության հանդեպ կիրառված շարունակական տնտեսական պատժամիջոցների արդյունքում ՌԴ-ում առկա էր արտասահմանյան ավտոմեքենաների մեծ պահանջարկ և Հայաստանի Հանրապետությունը՝ որպես ԵԱՏՄ անդամ պետություն, 2023 թ-ին շարունակել է հանդիսանալ արտասահմանից ներկրվող և դեպի Ռուսաստանի Դաշնություն արտահանվող ավտոմեքենաների համար տարանցիկ երկիր: </t>
  </si>
  <si>
    <t xml:space="preserve"> 2023թ-ի պլանի գերակատարումը պայմանավորված է վարորդական իրավունքի համար հանձնվող գործնական քննությունների քանակը նախատեսվածից ավել լինելու հանգամանքով, ընդ որում՝ դրական արդյունքներով են հանձնում հիմականում մի քանի փորձից, քանի որ քննությունն անցկացվում է իրական երթևեկության պայմաններում։ Յուրաքանչյուր մասնակցություն քննությանը վճարովի է: 2022 թ․-ի փաստացի մուտքերից հաշվետու տարվա ավել լինելու հանգամանքը պայմանավորված է տեսական քննությունների քանակական աճով, որի մասով ևս դիմորդների մեծ մասը դրական արդյունքներով հանձնում է մի քանի փորձից հետո։ </t>
  </si>
  <si>
    <t xml:space="preserve">Աճը պայմանավորված է ՀՀ ՆԳՆ-ում հաշվառված տրանսպորտային միջոցների ճանապարհատրանսպորտային պատահարների հետևանքով նորոգման համար ապահովագրական փոխհատուցումների հավաքագրված մուտքերով (այն դեպքում երբ Ապահովագրական ընկերության և ՆԳՆ համապատասխան ստորաբաժանման մասնագետները տրանսպորտային միջոցի նորոգումը տեխնիկական և հետագա շահագործման տեսակետից նպատակահարմար չեն համարել)։ Հաշվետու տարվա մուտքերի առկայությունը կապված է նաև այն հանգամանքից, որ նախորդ տարիների համեմատ ավելացել են հաշվառված տրանսպորտային միջոցների քանակը (ուղիղ համեմատական է պատահարների աճին), բացի այդ 2023թ-ի համար կնքվել են Կասկո ապահովագրատեսակի պայմանագրեր։   </t>
  </si>
  <si>
    <t>Մուտքերի աճը պայմանավորված է ՀՀ ոստիկանության կրթահամալիրում &lt;&lt;պարեկի որակավորում&gt;&gt; ստանալու համար սովորողների ՈՒսումնական կենտրոնից ազատմամբ (վարորդական վկայական չստանալու պատճառով) կամ ծառայության ընթացքում՝ անձնական նախաձեռնությամբ, որի դեպքում ևս  ուսման ծախսերը ենթակա են փոխհատուցման։ 2023 թ-ի մուտքերում առկա են նաև նախորդող տարիների պարտավորությունների գանձումներ։</t>
  </si>
  <si>
    <t xml:space="preserve">Պլանի գերակատարումը հիմնականում վերագրվում է  « Զենքի շրջանառության կարգավորման մասին» օրենքով նախատեսված լիցենզիաներ և թույլտվություններ տալու և դրանց գործողության ժամկետները երկարաձգելու համար»: Մուտքերի աճը պայմանավորված է  «Զենքի շրջանառության կարգավորման մասին» օրենքով նախատեսված լիցենզիաներ և թույլտվություններ տալու և դրանց գործողության ժամկետները երկարաձգելու համար  պետական տուրքի դրույքաչափերի փոփոխություններով։ 2023թ․-ի հունիսի  1-ից ուժի մեջ է մտել   05.10.2022թ․-ին ընդունված  &lt;&lt;Պետական տուրքի մասին&gt;&gt; օրենքում լրացումներ կատարելու մասին ՀՕ-379-ն օրենքը, ըստ որի 19.1 հոդվածով սահմանված պետական տուրքի պարտավորությունների հաշվառումն իրականացնում է ՀՀ ՆԳՆ Ոստիկանությունը։  </t>
  </si>
  <si>
    <t>2023 թվականի պետական տուրքի և այլ եկամտատեսակների վերաբերյալ</t>
  </si>
  <si>
    <t>Հավելված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</si>
</sst>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0.0\)"/>
    <numFmt numFmtId="165" formatCode="#,##0.0"/>
    <numFmt numFmtId="166" formatCode="0.0"/>
  </numFmts>
  <fonts count="20" x14ac:knownFonts="1">
    <font>
      <sz val="12"/>
      <color theme="1"/>
      <name val="GHEA Grapalat"/>
      <family val="2"/>
    </font>
    <font>
      <sz val="12"/>
      <color theme="1"/>
      <name val="GHEA Grapalat"/>
      <family val="2"/>
    </font>
    <font>
      <sz val="10"/>
      <name val="GHEA Grapalat"/>
      <family val="3"/>
    </font>
    <font>
      <u/>
      <sz val="8"/>
      <name val="GHEA Grapalat"/>
      <family val="3"/>
    </font>
    <font>
      <b/>
      <sz val="12"/>
      <name val="GHEA Grapalat"/>
      <family val="3"/>
    </font>
    <font>
      <sz val="10"/>
      <name val="Arial Armenian"/>
      <family val="2"/>
    </font>
    <font>
      <sz val="8"/>
      <name val="Arial LatArm"/>
      <family val="2"/>
    </font>
    <font>
      <sz val="10"/>
      <name val="Arial LatArm"/>
      <family val="2"/>
    </font>
    <font>
      <sz val="8"/>
      <name val="GHEA Grapalat"/>
      <family val="3"/>
    </font>
    <font>
      <b/>
      <sz val="8"/>
      <name val="GHEA Grapalat"/>
      <family val="3"/>
    </font>
    <font>
      <b/>
      <sz val="10"/>
      <name val="GHEA Grapalat"/>
      <family val="3"/>
    </font>
    <font>
      <b/>
      <sz val="9"/>
      <color indexed="8"/>
      <name val="Arial Armenian"/>
      <family val="2"/>
    </font>
    <font>
      <sz val="10"/>
      <name val="Times Armenian"/>
      <family val="1"/>
    </font>
    <font>
      <sz val="10"/>
      <color theme="0"/>
      <name val="GHEA Grapalat"/>
      <family val="3"/>
    </font>
    <font>
      <b/>
      <sz val="10"/>
      <color theme="0"/>
      <name val="GHEA Grapalat"/>
      <family val="3"/>
    </font>
    <font>
      <sz val="10"/>
      <name val="Arial"/>
      <family val="2"/>
    </font>
    <font>
      <sz val="10"/>
      <color rgb="FFFF0000"/>
      <name val="GHEA Grapalat"/>
      <family val="3"/>
    </font>
    <font>
      <b/>
      <sz val="9"/>
      <color indexed="8"/>
      <name val="GHEA Grapalat"/>
      <family val="3"/>
    </font>
    <font>
      <sz val="10"/>
      <color theme="1"/>
      <name val="GHEA Grapalat"/>
      <family val="3"/>
    </font>
    <font>
      <b/>
      <sz val="12"/>
      <color theme="1"/>
      <name val="GHEA Grapalat"/>
      <family val="3"/>
    </font>
  </fonts>
  <fills count="6">
    <fill>
      <patternFill patternType="none"/>
    </fill>
    <fill>
      <patternFill patternType="gray125"/>
    </fill>
    <fill>
      <patternFill patternType="solid">
        <fgColor indexed="9"/>
        <bgColor indexed="64"/>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0" fontId="5" fillId="0" borderId="0"/>
    <xf numFmtId="0" fontId="12" fillId="0" borderId="0"/>
    <xf numFmtId="0" fontId="12" fillId="0" borderId="0"/>
    <xf numFmtId="0" fontId="12" fillId="0" borderId="0"/>
    <xf numFmtId="0" fontId="15" fillId="0" borderId="0"/>
  </cellStyleXfs>
  <cellXfs count="93">
    <xf numFmtId="0" fontId="0" fillId="0" borderId="0" xfId="0"/>
    <xf numFmtId="0" fontId="2" fillId="0" borderId="0" xfId="0" applyFont="1" applyFill="1"/>
    <xf numFmtId="0" fontId="3" fillId="0" borderId="0" xfId="0" applyFont="1" applyFill="1" applyAlignment="1">
      <alignment horizontal="center" vertical="top" wrapText="1"/>
    </xf>
    <xf numFmtId="0" fontId="2" fillId="0" borderId="0" xfId="0" applyFont="1" applyFill="1" applyBorder="1"/>
    <xf numFmtId="0" fontId="2" fillId="2" borderId="0" xfId="0" applyFont="1" applyFill="1"/>
    <xf numFmtId="0" fontId="2" fillId="0" borderId="0" xfId="0" applyFont="1" applyFill="1" applyBorder="1" applyAlignment="1">
      <alignment horizontal="left"/>
    </xf>
    <xf numFmtId="0" fontId="4" fillId="2" borderId="0" xfId="0" applyFont="1" applyFill="1" applyAlignment="1">
      <alignment horizontal="center" wrapText="1"/>
    </xf>
    <xf numFmtId="0" fontId="6" fillId="2" borderId="0" xfId="2" applyFont="1" applyFill="1" applyBorder="1" applyAlignment="1">
      <alignment horizontal="left"/>
    </xf>
    <xf numFmtId="0" fontId="7" fillId="2" borderId="0" xfId="2" applyFont="1" applyFill="1" applyAlignment="1">
      <alignment vertical="top" wrapText="1"/>
    </xf>
    <xf numFmtId="0" fontId="6" fillId="2" borderId="0" xfId="2" applyFont="1" applyFill="1" applyAlignment="1">
      <alignment horizontal="left"/>
    </xf>
    <xf numFmtId="0" fontId="2" fillId="2" borderId="0" xfId="0" applyFont="1" applyFill="1" applyAlignment="1">
      <alignment horizontal="left"/>
    </xf>
    <xf numFmtId="0" fontId="8" fillId="2" borderId="0" xfId="0" applyFont="1" applyFill="1" applyAlignment="1">
      <alignment horizontal="left"/>
    </xf>
    <xf numFmtId="0" fontId="8" fillId="2" borderId="0" xfId="0" applyFont="1" applyFill="1" applyBorder="1" applyAlignment="1">
      <alignment horizontal="left"/>
    </xf>
    <xf numFmtId="49" fontId="9" fillId="2" borderId="0" xfId="0" applyNumberFormat="1" applyFont="1" applyFill="1" applyBorder="1" applyAlignment="1">
      <alignment horizontal="center"/>
    </xf>
    <xf numFmtId="0" fontId="8" fillId="2" borderId="0" xfId="0" applyFont="1" applyFill="1" applyBorder="1"/>
    <xf numFmtId="0" fontId="8" fillId="2" borderId="0" xfId="0" applyFont="1" applyFill="1"/>
    <xf numFmtId="0" fontId="2" fillId="0" borderId="0" xfId="0" applyFont="1" applyFill="1" applyBorder="1" applyAlignment="1"/>
    <xf numFmtId="0" fontId="10"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top"/>
    </xf>
    <xf numFmtId="2" fontId="9" fillId="2"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right" vertical="center" wrapText="1"/>
    </xf>
    <xf numFmtId="164" fontId="10" fillId="2" borderId="1" xfId="0" applyNumberFormat="1" applyFont="1" applyFill="1" applyBorder="1" applyAlignment="1">
      <alignment horizontal="right" vertical="center" wrapText="1"/>
    </xf>
    <xf numFmtId="10" fontId="10" fillId="0" borderId="1" xfId="1" applyNumberFormat="1" applyFont="1" applyFill="1" applyBorder="1" applyAlignment="1">
      <alignment horizontal="right" vertical="center" wrapText="1"/>
    </xf>
    <xf numFmtId="164" fontId="2" fillId="0" borderId="0" xfId="0" applyNumberFormat="1" applyFont="1" applyFill="1" applyBorder="1"/>
    <xf numFmtId="164" fontId="2" fillId="2" borderId="1" xfId="0" applyNumberFormat="1" applyFont="1" applyFill="1" applyBorder="1" applyAlignment="1">
      <alignment horizontal="right" vertical="center" wrapText="1"/>
    </xf>
    <xf numFmtId="164" fontId="2" fillId="0" borderId="1" xfId="0" applyNumberFormat="1" applyFont="1" applyFill="1" applyBorder="1" applyAlignment="1">
      <alignment horizontal="right" vertical="center" wrapText="1"/>
    </xf>
    <xf numFmtId="10" fontId="2" fillId="0" borderId="1" xfId="1" applyNumberFormat="1" applyFont="1" applyFill="1" applyBorder="1" applyAlignment="1">
      <alignment horizontal="right" vertical="center" wrapText="1"/>
    </xf>
    <xf numFmtId="165" fontId="2" fillId="3" borderId="1" xfId="3" applyNumberFormat="1" applyFont="1" applyFill="1" applyBorder="1" applyAlignment="1">
      <alignment vertical="center" wrapText="1"/>
    </xf>
    <xf numFmtId="164" fontId="2" fillId="3" borderId="1" xfId="0" applyNumberFormat="1" applyFont="1" applyFill="1" applyBorder="1" applyAlignment="1">
      <alignment horizontal="right" vertical="center" wrapText="1"/>
    </xf>
    <xf numFmtId="10" fontId="10" fillId="3" borderId="1" xfId="1" applyNumberFormat="1" applyFont="1" applyFill="1" applyBorder="1" applyAlignment="1">
      <alignment horizontal="right" vertical="center" wrapText="1"/>
    </xf>
    <xf numFmtId="49" fontId="2" fillId="2" borderId="0" xfId="0" applyNumberFormat="1" applyFont="1" applyFill="1" applyBorder="1" applyAlignment="1">
      <alignment horizontal="center"/>
    </xf>
    <xf numFmtId="10" fontId="13" fillId="0" borderId="1" xfId="1" applyNumberFormat="1" applyFont="1" applyFill="1" applyBorder="1" applyAlignment="1">
      <alignment horizontal="right" vertical="center" wrapText="1"/>
    </xf>
    <xf numFmtId="165" fontId="2" fillId="3" borderId="1" xfId="2" applyNumberFormat="1" applyFont="1" applyFill="1" applyBorder="1" applyAlignment="1">
      <alignment vertical="center"/>
    </xf>
    <xf numFmtId="10" fontId="2" fillId="3" borderId="1" xfId="1" applyNumberFormat="1" applyFont="1" applyFill="1" applyBorder="1" applyAlignment="1">
      <alignment horizontal="right" vertical="center" wrapText="1"/>
    </xf>
    <xf numFmtId="164" fontId="2" fillId="4" borderId="1" xfId="0" applyNumberFormat="1" applyFont="1" applyFill="1" applyBorder="1" applyAlignment="1">
      <alignment horizontal="right" vertical="center" wrapText="1"/>
    </xf>
    <xf numFmtId="10" fontId="2" fillId="4" borderId="1" xfId="1" applyNumberFormat="1" applyFont="1" applyFill="1" applyBorder="1" applyAlignment="1">
      <alignment horizontal="right" vertical="center" wrapText="1"/>
    </xf>
    <xf numFmtId="10" fontId="10" fillId="4" borderId="1" xfId="1" applyNumberFormat="1" applyFont="1" applyFill="1" applyBorder="1" applyAlignment="1">
      <alignment horizontal="right" vertical="center" wrapText="1"/>
    </xf>
    <xf numFmtId="164" fontId="2" fillId="5" borderId="1" xfId="0" applyNumberFormat="1" applyFont="1" applyFill="1" applyBorder="1" applyAlignment="1">
      <alignment horizontal="right" vertical="center" wrapText="1"/>
    </xf>
    <xf numFmtId="10" fontId="10" fillId="5" borderId="1" xfId="1" applyNumberFormat="1" applyFont="1" applyFill="1" applyBorder="1" applyAlignment="1">
      <alignment horizontal="right" vertical="center" wrapText="1"/>
    </xf>
    <xf numFmtId="166" fontId="2" fillId="3" borderId="1" xfId="5" applyNumberFormat="1" applyFont="1" applyFill="1" applyBorder="1" applyAlignment="1">
      <alignment horizontal="right" vertical="center" wrapText="1"/>
    </xf>
    <xf numFmtId="10" fontId="14" fillId="0" borderId="1" xfId="1" applyNumberFormat="1" applyFont="1" applyFill="1" applyBorder="1" applyAlignment="1">
      <alignment horizontal="right" vertical="center" wrapText="1"/>
    </xf>
    <xf numFmtId="39" fontId="2" fillId="2" borderId="0" xfId="0" applyNumberFormat="1" applyFont="1" applyFill="1" applyBorder="1" applyAlignment="1">
      <alignment horizontal="right" vertical="center" wrapText="1"/>
    </xf>
    <xf numFmtId="39" fontId="2" fillId="2" borderId="0" xfId="0" applyNumberFormat="1" applyFont="1" applyFill="1" applyBorder="1" applyAlignment="1">
      <alignment vertical="center" wrapText="1"/>
    </xf>
    <xf numFmtId="39" fontId="2" fillId="0" borderId="0" xfId="0" applyNumberFormat="1" applyFont="1" applyFill="1" applyBorder="1" applyAlignment="1">
      <alignment horizontal="right" vertical="center" wrapText="1"/>
    </xf>
    <xf numFmtId="164" fontId="2" fillId="3" borderId="1" xfId="0" applyNumberFormat="1" applyFont="1" applyFill="1" applyBorder="1" applyAlignment="1">
      <alignment vertical="center"/>
    </xf>
    <xf numFmtId="164" fontId="10" fillId="3" borderId="1" xfId="0" applyNumberFormat="1" applyFont="1" applyFill="1" applyBorder="1" applyAlignment="1">
      <alignment horizontal="right" vertical="center" wrapText="1"/>
    </xf>
    <xf numFmtId="164" fontId="2" fillId="0" borderId="1" xfId="0" applyNumberFormat="1" applyFont="1" applyFill="1" applyBorder="1" applyAlignment="1">
      <alignment vertical="center"/>
    </xf>
    <xf numFmtId="164" fontId="10" fillId="4" borderId="1" xfId="0" applyNumberFormat="1" applyFont="1" applyFill="1" applyBorder="1" applyAlignment="1">
      <alignment horizontal="right" vertical="center" wrapText="1"/>
    </xf>
    <xf numFmtId="0" fontId="16" fillId="0" borderId="0" xfId="0" applyFont="1" applyFill="1" applyBorder="1"/>
    <xf numFmtId="0" fontId="8" fillId="2" borderId="0" xfId="2" applyFont="1" applyFill="1" applyBorder="1" applyAlignment="1">
      <alignment horizontal="left"/>
    </xf>
    <xf numFmtId="0" fontId="2" fillId="3" borderId="1" xfId="6" applyFont="1" applyFill="1" applyBorder="1" applyAlignment="1">
      <alignment horizontal="left" vertical="center"/>
    </xf>
    <xf numFmtId="0" fontId="17" fillId="0" borderId="1" xfId="2" applyFont="1" applyBorder="1" applyAlignment="1">
      <alignment horizontal="center" vertical="center" wrapText="1"/>
    </xf>
    <xf numFmtId="0" fontId="2" fillId="0" borderId="1" xfId="0" applyFont="1" applyFill="1" applyBorder="1" applyAlignment="1"/>
    <xf numFmtId="0" fontId="9" fillId="2" borderId="1" xfId="0" applyFont="1" applyFill="1" applyBorder="1" applyAlignment="1">
      <alignment horizontal="center" vertical="center"/>
    </xf>
    <xf numFmtId="0" fontId="2" fillId="0" borderId="1" xfId="0" applyFont="1" applyFill="1" applyBorder="1"/>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10" fillId="2" borderId="1" xfId="0" applyFont="1" applyFill="1" applyBorder="1" applyAlignment="1">
      <alignment vertical="center" wrapText="1"/>
    </xf>
    <xf numFmtId="165" fontId="10" fillId="2" borderId="1" xfId="2" applyNumberFormat="1" applyFont="1" applyFill="1" applyBorder="1" applyAlignment="1">
      <alignment horizontal="right" vertical="center" wrapText="1"/>
    </xf>
    <xf numFmtId="0" fontId="10" fillId="2" borderId="1" xfId="0" applyFont="1" applyFill="1" applyBorder="1" applyAlignment="1">
      <alignment vertical="center"/>
    </xf>
    <xf numFmtId="0" fontId="2" fillId="2" borderId="1" xfId="0" applyFont="1" applyFill="1" applyBorder="1" applyAlignment="1">
      <alignment vertical="center" wrapText="1"/>
    </xf>
    <xf numFmtId="165" fontId="2" fillId="2" borderId="1" xfId="2" applyNumberFormat="1" applyFont="1" applyFill="1" applyBorder="1" applyAlignment="1">
      <alignment horizontal="right" vertical="center" wrapText="1"/>
    </xf>
    <xf numFmtId="0" fontId="2" fillId="3" borderId="1" xfId="0" applyFont="1" applyFill="1" applyBorder="1" applyAlignment="1">
      <alignment vertical="center" wrapText="1"/>
    </xf>
    <xf numFmtId="165" fontId="2" fillId="0" borderId="1" xfId="2" applyNumberFormat="1" applyFont="1" applyFill="1" applyBorder="1" applyAlignment="1">
      <alignment horizontal="right" vertical="center" wrapText="1"/>
    </xf>
    <xf numFmtId="0" fontId="2" fillId="0" borderId="1" xfId="0" applyFont="1" applyFill="1" applyBorder="1" applyAlignment="1">
      <alignment vertical="center" wrapText="1"/>
    </xf>
    <xf numFmtId="49" fontId="2" fillId="0" borderId="1" xfId="0" applyNumberFormat="1" applyFont="1" applyFill="1" applyBorder="1" applyAlignment="1">
      <alignment vertical="center" wrapText="1"/>
    </xf>
    <xf numFmtId="165" fontId="10" fillId="0" borderId="1" xfId="2" applyNumberFormat="1" applyFont="1" applyFill="1" applyBorder="1" applyAlignment="1">
      <alignment horizontal="right" vertical="center" wrapText="1"/>
    </xf>
    <xf numFmtId="164" fontId="10" fillId="0" borderId="1" xfId="2"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165" fontId="2" fillId="0" borderId="1" xfId="3" applyNumberFormat="1" applyFont="1" applyFill="1" applyBorder="1" applyAlignment="1">
      <alignment vertical="center" wrapText="1"/>
    </xf>
    <xf numFmtId="0" fontId="10" fillId="0" borderId="1" xfId="0" applyFont="1" applyFill="1" applyBorder="1" applyAlignment="1">
      <alignment vertical="center" wrapText="1"/>
    </xf>
    <xf numFmtId="164" fontId="2" fillId="0" borderId="1" xfId="3" applyNumberFormat="1" applyFont="1" applyFill="1" applyBorder="1" applyAlignment="1">
      <alignment vertical="center" wrapText="1"/>
    </xf>
    <xf numFmtId="0" fontId="2" fillId="5" borderId="1" xfId="0" applyFont="1" applyFill="1" applyBorder="1" applyAlignment="1">
      <alignment vertical="center" wrapText="1"/>
    </xf>
    <xf numFmtId="165" fontId="2" fillId="5" borderId="1" xfId="2" applyNumberFormat="1" applyFont="1" applyFill="1" applyBorder="1" applyAlignment="1">
      <alignment horizontal="right" vertical="center" wrapText="1"/>
    </xf>
    <xf numFmtId="165" fontId="10" fillId="0" borderId="1" xfId="4" applyNumberFormat="1" applyFont="1" applyFill="1" applyBorder="1" applyAlignment="1">
      <alignment vertical="center" wrapText="1"/>
    </xf>
    <xf numFmtId="165" fontId="2" fillId="3" borderId="1" xfId="5" applyNumberFormat="1" applyFont="1" applyFill="1" applyBorder="1" applyAlignment="1">
      <alignment vertical="center" wrapText="1"/>
    </xf>
    <xf numFmtId="164" fontId="2" fillId="0" borderId="1" xfId="2" applyNumberFormat="1" applyFont="1" applyFill="1" applyBorder="1" applyAlignment="1">
      <alignment horizontal="right" vertical="center" wrapText="1"/>
    </xf>
    <xf numFmtId="164" fontId="10" fillId="2" borderId="1" xfId="2" applyNumberFormat="1" applyFont="1" applyFill="1" applyBorder="1" applyAlignment="1">
      <alignment horizontal="right" vertical="center" wrapText="1"/>
    </xf>
    <xf numFmtId="39" fontId="2" fillId="2" borderId="1" xfId="0" applyNumberFormat="1" applyFont="1" applyFill="1" applyBorder="1" applyAlignment="1">
      <alignment horizontal="right" vertical="center" wrapText="1"/>
    </xf>
    <xf numFmtId="0" fontId="2" fillId="0" borderId="1" xfId="6" applyFont="1" applyFill="1" applyBorder="1" applyAlignment="1">
      <alignment vertical="center"/>
    </xf>
    <xf numFmtId="0" fontId="10" fillId="4" borderId="1" xfId="0" applyFont="1" applyFill="1" applyBorder="1" applyAlignment="1">
      <alignment vertical="center" wrapText="1"/>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1" fillId="0" borderId="0" xfId="2" applyFont="1" applyBorder="1" applyAlignment="1">
      <alignment vertical="center" wrapText="1"/>
    </xf>
    <xf numFmtId="0" fontId="2" fillId="0" borderId="1" xfId="0" applyFont="1" applyFill="1" applyBorder="1" applyAlignment="1">
      <alignment horizontal="center" vertical="center" wrapText="1"/>
    </xf>
    <xf numFmtId="0" fontId="4" fillId="2" borderId="0" xfId="0" applyFont="1" applyFill="1" applyAlignment="1">
      <alignment horizont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7" fillId="0" borderId="1" xfId="2" applyFont="1" applyBorder="1" applyAlignment="1">
      <alignment horizontal="center" vertical="center" wrapText="1"/>
    </xf>
    <xf numFmtId="0" fontId="19" fillId="0" borderId="0" xfId="0" applyFont="1" applyAlignment="1">
      <alignment horizontal="center" vertical="center"/>
    </xf>
  </cellXfs>
  <cellStyles count="7">
    <cellStyle name="Normal" xfId="0" builtinId="0"/>
    <cellStyle name="Normal 2" xfId="2"/>
    <cellStyle name="Normal 3" xfId="6"/>
    <cellStyle name="Normal_01-05" xfId="4"/>
    <cellStyle name="Normal_hajler 2" xfId="3"/>
    <cellStyle name="Normal_ngn 2" xfId="5"/>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5"/>
  <sheetViews>
    <sheetView tabSelected="1" view="pageBreakPreview" topLeftCell="A6" zoomScaleNormal="100" zoomScaleSheetLayoutView="100" workbookViewId="0">
      <selection activeCell="C13" sqref="C13:D13"/>
    </sheetView>
  </sheetViews>
  <sheetFormatPr defaultColWidth="8.796875" defaultRowHeight="13.5" x14ac:dyDescent="0.25"/>
  <cols>
    <col min="1" max="1" width="3.3984375" style="3" customWidth="1"/>
    <col min="2" max="2" width="48.296875" style="4" customWidth="1"/>
    <col min="3" max="3" width="15.19921875" style="4" customWidth="1"/>
    <col min="4" max="4" width="15.3984375" style="4" customWidth="1"/>
    <col min="5" max="5" width="14.09765625" style="4" customWidth="1"/>
    <col min="6" max="6" width="11.69921875" style="4" customWidth="1"/>
    <col min="7" max="7" width="52.59765625" style="3" customWidth="1"/>
    <col min="8" max="8" width="11.5" style="3" customWidth="1"/>
    <col min="9" max="16384" width="8.796875" style="3"/>
  </cols>
  <sheetData>
    <row r="1" spans="1:11" s="1" customFormat="1" ht="18.75" hidden="1" customHeight="1" x14ac:dyDescent="0.25">
      <c r="D1" s="2"/>
      <c r="E1" s="2"/>
      <c r="F1" s="2"/>
    </row>
    <row r="2" spans="1:11" hidden="1" x14ac:dyDescent="0.25"/>
    <row r="3" spans="1:11" ht="12.75" hidden="1" customHeight="1" x14ac:dyDescent="0.25">
      <c r="D3" s="3"/>
      <c r="E3" s="3"/>
      <c r="F3" s="3"/>
    </row>
    <row r="4" spans="1:11" s="5" customFormat="1" ht="10.5" hidden="1" customHeight="1" x14ac:dyDescent="0.3">
      <c r="B4" s="88"/>
      <c r="C4" s="88"/>
      <c r="D4" s="88"/>
      <c r="E4" s="6"/>
      <c r="F4" s="6"/>
    </row>
    <row r="5" spans="1:11" s="9" customFormat="1" ht="10.5" hidden="1" customHeight="1" x14ac:dyDescent="0.3">
      <c r="A5" s="7"/>
      <c r="B5" s="7"/>
      <c r="C5" s="6"/>
      <c r="D5" s="6"/>
      <c r="E5" s="6"/>
      <c r="F5" s="6"/>
      <c r="G5" s="5"/>
      <c r="H5" s="5"/>
      <c r="I5" s="5"/>
      <c r="J5" s="5"/>
      <c r="K5" s="8"/>
    </row>
    <row r="6" spans="1:11" s="9" customFormat="1" ht="21" customHeight="1" x14ac:dyDescent="0.3">
      <c r="A6" s="7"/>
      <c r="B6" s="52"/>
      <c r="C6" s="6"/>
      <c r="D6" s="6"/>
      <c r="E6" s="6"/>
      <c r="F6" s="6"/>
      <c r="G6" s="5" t="s">
        <v>77</v>
      </c>
      <c r="H6" s="5"/>
      <c r="I6" s="5"/>
      <c r="J6" s="5"/>
      <c r="K6" s="8"/>
    </row>
    <row r="7" spans="1:11" s="9" customFormat="1" ht="48.6" customHeight="1" x14ac:dyDescent="0.25">
      <c r="A7" s="7"/>
      <c r="B7" s="92" t="s">
        <v>76</v>
      </c>
      <c r="C7" s="92"/>
      <c r="D7" s="92"/>
      <c r="E7" s="92"/>
      <c r="F7" s="92"/>
      <c r="G7" s="92"/>
      <c r="H7" s="5"/>
      <c r="I7" s="5"/>
      <c r="J7" s="5"/>
      <c r="K7" s="8"/>
    </row>
    <row r="8" spans="1:11" s="11" customFormat="1" ht="7.5" customHeight="1" x14ac:dyDescent="0.25">
      <c r="A8" s="12"/>
      <c r="C8" s="12"/>
      <c r="D8" s="13"/>
      <c r="E8" s="13"/>
      <c r="F8" s="13"/>
      <c r="H8" s="12"/>
    </row>
    <row r="9" spans="1:11" s="11" customFormat="1" ht="21" hidden="1" customHeight="1" x14ac:dyDescent="0.25">
      <c r="A9" s="12"/>
      <c r="C9" s="12"/>
      <c r="D9" s="12"/>
      <c r="E9" s="12"/>
      <c r="F9" s="12"/>
      <c r="H9" s="12"/>
    </row>
    <row r="10" spans="1:11" s="11" customFormat="1" ht="12.75" hidden="1" customHeight="1" x14ac:dyDescent="0.25">
      <c r="A10" s="12"/>
      <c r="C10" s="12"/>
      <c r="D10" s="12"/>
      <c r="E10" s="12"/>
      <c r="F10" s="12"/>
      <c r="H10" s="12"/>
    </row>
    <row r="11" spans="1:11" s="15" customFormat="1" ht="12.75" hidden="1" customHeight="1" x14ac:dyDescent="0.25">
      <c r="A11" s="14"/>
      <c r="H11" s="14"/>
    </row>
    <row r="12" spans="1:11" s="5" customFormat="1" ht="13.5" hidden="1" customHeight="1" x14ac:dyDescent="0.25">
      <c r="B12" s="12"/>
      <c r="C12" s="10"/>
      <c r="D12" s="10"/>
      <c r="E12" s="10"/>
      <c r="F12" s="10"/>
    </row>
    <row r="13" spans="1:11" s="16" customFormat="1" ht="45" customHeight="1" x14ac:dyDescent="0.25">
      <c r="B13" s="89" t="s">
        <v>0</v>
      </c>
      <c r="C13" s="90" t="s">
        <v>1</v>
      </c>
      <c r="D13" s="90"/>
      <c r="E13" s="91" t="s">
        <v>2</v>
      </c>
      <c r="F13" s="91"/>
      <c r="G13" s="54" t="s">
        <v>62</v>
      </c>
      <c r="H13" s="86"/>
    </row>
    <row r="14" spans="1:11" s="16" customFormat="1" ht="42" customHeight="1" x14ac:dyDescent="0.25">
      <c r="B14" s="89"/>
      <c r="C14" s="17" t="s">
        <v>3</v>
      </c>
      <c r="D14" s="18" t="s">
        <v>4</v>
      </c>
      <c r="E14" s="18" t="s">
        <v>5</v>
      </c>
      <c r="F14" s="19" t="s">
        <v>6</v>
      </c>
      <c r="G14" s="55"/>
    </row>
    <row r="15" spans="1:11" ht="15" customHeight="1" x14ac:dyDescent="0.25">
      <c r="A15" s="20" t="s">
        <v>7</v>
      </c>
      <c r="B15" s="56" t="s">
        <v>8</v>
      </c>
      <c r="C15" s="21"/>
      <c r="D15" s="22"/>
      <c r="E15" s="22"/>
      <c r="F15" s="22"/>
      <c r="G15" s="57"/>
    </row>
    <row r="16" spans="1:11" ht="39.75" customHeight="1" x14ac:dyDescent="0.25">
      <c r="A16" s="20" t="s">
        <v>7</v>
      </c>
      <c r="B16" s="58" t="s">
        <v>9</v>
      </c>
      <c r="C16" s="23">
        <f>+C18+C19+C31+C37+C43</f>
        <v>8545603.6999999993</v>
      </c>
      <c r="D16" s="23">
        <f>+D18+D19+D31+D37+D43</f>
        <v>9592533.8900000006</v>
      </c>
      <c r="E16" s="24">
        <f t="shared" ref="E16:E73" si="0">D16-C16</f>
        <v>1046930.1900000013</v>
      </c>
      <c r="F16" s="25">
        <f t="shared" ref="F16:F73" si="1">E16/C16</f>
        <v>0.12251096900269333</v>
      </c>
      <c r="G16" s="57"/>
      <c r="H16" s="26"/>
    </row>
    <row r="17" spans="1:7" s="16" customFormat="1" ht="12" customHeight="1" x14ac:dyDescent="0.25">
      <c r="A17" s="20" t="s">
        <v>7</v>
      </c>
      <c r="B17" s="59" t="s">
        <v>10</v>
      </c>
      <c r="C17" s="27"/>
      <c r="D17" s="28"/>
      <c r="E17" s="23"/>
      <c r="F17" s="25"/>
      <c r="G17" s="55"/>
    </row>
    <row r="18" spans="1:7" s="16" customFormat="1" ht="87.75" customHeight="1" x14ac:dyDescent="0.25">
      <c r="A18" s="20" t="s">
        <v>7</v>
      </c>
      <c r="B18" s="60" t="s">
        <v>11</v>
      </c>
      <c r="C18" s="61">
        <v>141000</v>
      </c>
      <c r="D18" s="23">
        <v>62574.7</v>
      </c>
      <c r="E18" s="23">
        <f t="shared" si="0"/>
        <v>-78425.3</v>
      </c>
      <c r="F18" s="25">
        <f t="shared" si="1"/>
        <v>-0.55620780141843973</v>
      </c>
      <c r="G18" s="84" t="s">
        <v>63</v>
      </c>
    </row>
    <row r="19" spans="1:7" s="16" customFormat="1" ht="30.75" customHeight="1" x14ac:dyDescent="0.25">
      <c r="A19" s="20" t="s">
        <v>7</v>
      </c>
      <c r="B19" s="62" t="s">
        <v>12</v>
      </c>
      <c r="C19" s="24">
        <f>C21+C23+C24+C26+C27+C29+C28+C25</f>
        <v>3482487</v>
      </c>
      <c r="D19" s="24">
        <f>D21+D23+D24+D26+D27+D29+D25+D28</f>
        <v>4792550.18</v>
      </c>
      <c r="E19" s="24">
        <f t="shared" si="0"/>
        <v>1310063.1799999997</v>
      </c>
      <c r="F19" s="25">
        <f t="shared" si="1"/>
        <v>0.37618609344413911</v>
      </c>
      <c r="G19" s="55"/>
    </row>
    <row r="20" spans="1:7" s="16" customFormat="1" ht="14.25" customHeight="1" x14ac:dyDescent="0.25">
      <c r="A20" s="20" t="s">
        <v>7</v>
      </c>
      <c r="B20" s="59" t="s">
        <v>10</v>
      </c>
      <c r="C20" s="27"/>
      <c r="D20" s="28"/>
      <c r="E20" s="28"/>
      <c r="F20" s="25"/>
      <c r="G20" s="55"/>
    </row>
    <row r="21" spans="1:7" s="16" customFormat="1" ht="86.25" customHeight="1" x14ac:dyDescent="0.25">
      <c r="A21" s="20" t="s">
        <v>7</v>
      </c>
      <c r="B21" s="63" t="s">
        <v>13</v>
      </c>
      <c r="C21" s="64">
        <v>2265120</v>
      </c>
      <c r="D21" s="28">
        <v>2351096.64</v>
      </c>
      <c r="E21" s="28">
        <f t="shared" si="0"/>
        <v>85976.64000000013</v>
      </c>
      <c r="F21" s="29">
        <f t="shared" si="1"/>
        <v>3.7956770502225103E-2</v>
      </c>
      <c r="G21" s="87" t="s">
        <v>64</v>
      </c>
    </row>
    <row r="22" spans="1:7" s="16" customFormat="1" ht="45.75" customHeight="1" x14ac:dyDescent="0.25">
      <c r="A22" s="20"/>
      <c r="B22" s="65" t="s">
        <v>14</v>
      </c>
      <c r="C22" s="30">
        <v>1500</v>
      </c>
      <c r="D22" s="31">
        <v>842</v>
      </c>
      <c r="E22" s="31">
        <f t="shared" si="0"/>
        <v>-658</v>
      </c>
      <c r="F22" s="32">
        <f t="shared" si="1"/>
        <v>-0.43866666666666665</v>
      </c>
      <c r="G22" s="87"/>
    </row>
    <row r="23" spans="1:7" s="16" customFormat="1" ht="50.25" customHeight="1" x14ac:dyDescent="0.25">
      <c r="A23" s="20" t="s">
        <v>7</v>
      </c>
      <c r="B23" s="63" t="s">
        <v>15</v>
      </c>
      <c r="C23" s="66">
        <v>1167645.5</v>
      </c>
      <c r="D23" s="28">
        <v>1222013.6399999999</v>
      </c>
      <c r="E23" s="28">
        <f t="shared" si="0"/>
        <v>54368.139999999898</v>
      </c>
      <c r="F23" s="29">
        <f t="shared" si="1"/>
        <v>4.6562197173714022E-2</v>
      </c>
      <c r="G23" s="87"/>
    </row>
    <row r="24" spans="1:7" s="16" customFormat="1" ht="59.25" customHeight="1" x14ac:dyDescent="0.25">
      <c r="A24" s="33" t="s">
        <v>7</v>
      </c>
      <c r="B24" s="63" t="s">
        <v>16</v>
      </c>
      <c r="C24" s="66">
        <v>239.2</v>
      </c>
      <c r="D24" s="28">
        <v>155.5</v>
      </c>
      <c r="E24" s="28">
        <f t="shared" si="0"/>
        <v>-83.699999999999989</v>
      </c>
      <c r="F24" s="29">
        <f t="shared" si="1"/>
        <v>-0.34991638795986618</v>
      </c>
      <c r="G24" s="84" t="s">
        <v>65</v>
      </c>
    </row>
    <row r="25" spans="1:7" s="16" customFormat="1" ht="54" customHeight="1" x14ac:dyDescent="0.25">
      <c r="A25" s="33"/>
      <c r="B25" s="63" t="s">
        <v>17</v>
      </c>
      <c r="C25" s="66"/>
      <c r="D25" s="28">
        <v>1159304.0900000001</v>
      </c>
      <c r="E25" s="28">
        <f t="shared" si="0"/>
        <v>1159304.0900000001</v>
      </c>
      <c r="F25" s="34" t="e">
        <f t="shared" si="1"/>
        <v>#DIV/0!</v>
      </c>
      <c r="G25" s="55"/>
    </row>
    <row r="26" spans="1:7" s="16" customFormat="1" ht="38.25" customHeight="1" x14ac:dyDescent="0.25">
      <c r="A26" s="33"/>
      <c r="B26" s="63" t="s">
        <v>18</v>
      </c>
      <c r="C26" s="66">
        <v>32000</v>
      </c>
      <c r="D26" s="28">
        <v>29804.51</v>
      </c>
      <c r="E26" s="28">
        <f t="shared" si="0"/>
        <v>-2195.4900000000016</v>
      </c>
      <c r="F26" s="29">
        <f t="shared" si="1"/>
        <v>-6.8609062500000054E-2</v>
      </c>
      <c r="G26" s="55"/>
    </row>
    <row r="27" spans="1:7" s="16" customFormat="1" ht="126.75" customHeight="1" x14ac:dyDescent="0.25">
      <c r="A27" s="33" t="s">
        <v>7</v>
      </c>
      <c r="B27" s="67" t="s">
        <v>19</v>
      </c>
      <c r="C27" s="66">
        <v>12332.3</v>
      </c>
      <c r="D27" s="28">
        <v>25824.799999999999</v>
      </c>
      <c r="E27" s="28">
        <f t="shared" si="0"/>
        <v>13492.5</v>
      </c>
      <c r="F27" s="29">
        <f t="shared" si="1"/>
        <v>1.0940781524938576</v>
      </c>
      <c r="G27" s="84" t="s">
        <v>66</v>
      </c>
    </row>
    <row r="28" spans="1:7" s="16" customFormat="1" ht="58.5" customHeight="1" x14ac:dyDescent="0.25">
      <c r="A28" s="33"/>
      <c r="B28" s="68" t="s">
        <v>20</v>
      </c>
      <c r="C28" s="66">
        <v>150</v>
      </c>
      <c r="D28" s="28">
        <v>14</v>
      </c>
      <c r="E28" s="28">
        <f t="shared" si="0"/>
        <v>-136</v>
      </c>
      <c r="F28" s="29">
        <f t="shared" si="1"/>
        <v>-0.90666666666666662</v>
      </c>
      <c r="G28" s="84" t="s">
        <v>65</v>
      </c>
    </row>
    <row r="29" spans="1:7" ht="57" customHeight="1" x14ac:dyDescent="0.25">
      <c r="A29" s="33" t="s">
        <v>7</v>
      </c>
      <c r="B29" s="67" t="s">
        <v>21</v>
      </c>
      <c r="C29" s="66">
        <v>5000</v>
      </c>
      <c r="D29" s="28">
        <v>4337</v>
      </c>
      <c r="E29" s="28">
        <f t="shared" si="0"/>
        <v>-663</v>
      </c>
      <c r="F29" s="29">
        <f t="shared" si="1"/>
        <v>-0.1326</v>
      </c>
      <c r="G29" s="57"/>
    </row>
    <row r="30" spans="1:7" ht="56.25" hidden="1" customHeight="1" x14ac:dyDescent="0.25">
      <c r="A30" s="33" t="s">
        <v>7</v>
      </c>
      <c r="B30" s="67"/>
      <c r="C30" s="66"/>
      <c r="D30" s="28"/>
      <c r="E30" s="28">
        <f t="shared" si="0"/>
        <v>0</v>
      </c>
      <c r="F30" s="25" t="e">
        <f t="shared" si="1"/>
        <v>#DIV/0!</v>
      </c>
      <c r="G30" s="57"/>
    </row>
    <row r="31" spans="1:7" ht="91.5" customHeight="1" x14ac:dyDescent="0.25">
      <c r="A31" s="33"/>
      <c r="B31" s="67" t="s">
        <v>22</v>
      </c>
      <c r="C31" s="69">
        <f>+C32+C36</f>
        <v>3040769.5999999996</v>
      </c>
      <c r="D31" s="70">
        <f>+D32+D36</f>
        <v>2749195.95</v>
      </c>
      <c r="E31" s="23">
        <f t="shared" si="0"/>
        <v>-291573.64999999944</v>
      </c>
      <c r="F31" s="25">
        <f t="shared" si="1"/>
        <v>-9.588811003635378E-2</v>
      </c>
      <c r="G31" s="57"/>
    </row>
    <row r="32" spans="1:7" ht="62.25" customHeight="1" x14ac:dyDescent="0.25">
      <c r="A32" s="33" t="s">
        <v>7</v>
      </c>
      <c r="B32" s="63" t="s">
        <v>23</v>
      </c>
      <c r="C32" s="27">
        <v>2840769.5999999996</v>
      </c>
      <c r="D32" s="28">
        <f>SUM(D33:D35)</f>
        <v>2322996.8400000003</v>
      </c>
      <c r="E32" s="28">
        <f t="shared" si="0"/>
        <v>-517772.75999999931</v>
      </c>
      <c r="F32" s="29">
        <f t="shared" si="1"/>
        <v>-0.18226496087539074</v>
      </c>
      <c r="G32" s="57"/>
    </row>
    <row r="33" spans="1:7" ht="143.25" customHeight="1" x14ac:dyDescent="0.25">
      <c r="A33" s="33" t="s">
        <v>7</v>
      </c>
      <c r="B33" s="65" t="s">
        <v>24</v>
      </c>
      <c r="C33" s="35">
        <v>1309.8</v>
      </c>
      <c r="D33" s="31">
        <v>1309.8</v>
      </c>
      <c r="E33" s="31">
        <f t="shared" si="0"/>
        <v>0</v>
      </c>
      <c r="F33" s="36">
        <f t="shared" si="1"/>
        <v>0</v>
      </c>
      <c r="G33" s="84" t="s">
        <v>67</v>
      </c>
    </row>
    <row r="34" spans="1:7" ht="109.5" customHeight="1" x14ac:dyDescent="0.25">
      <c r="A34" s="33" t="s">
        <v>7</v>
      </c>
      <c r="B34" s="65" t="s">
        <v>25</v>
      </c>
      <c r="C34" s="35">
        <v>163045</v>
      </c>
      <c r="D34" s="31">
        <v>160706.29999999999</v>
      </c>
      <c r="E34" s="31">
        <f t="shared" si="0"/>
        <v>-2338.7000000000116</v>
      </c>
      <c r="F34" s="36">
        <f t="shared" si="1"/>
        <v>-1.4343892790334028E-2</v>
      </c>
      <c r="G34" s="71" t="s">
        <v>69</v>
      </c>
    </row>
    <row r="35" spans="1:7" ht="44.25" customHeight="1" x14ac:dyDescent="0.25">
      <c r="A35" s="33" t="s">
        <v>7</v>
      </c>
      <c r="B35" s="65" t="s">
        <v>26</v>
      </c>
      <c r="C35" s="30">
        <v>2676414.7999999998</v>
      </c>
      <c r="D35" s="31">
        <v>2160980.7400000002</v>
      </c>
      <c r="E35" s="31">
        <f t="shared" si="0"/>
        <v>-515434.05999999959</v>
      </c>
      <c r="F35" s="36">
        <f t="shared" si="1"/>
        <v>-0.19258377288901543</v>
      </c>
      <c r="G35" s="57"/>
    </row>
    <row r="36" spans="1:7" ht="96.75" customHeight="1" x14ac:dyDescent="0.25">
      <c r="A36" s="33"/>
      <c r="B36" s="67" t="s">
        <v>27</v>
      </c>
      <c r="C36" s="72">
        <v>200000</v>
      </c>
      <c r="D36" s="28">
        <v>426199.11</v>
      </c>
      <c r="E36" s="37">
        <f t="shared" si="0"/>
        <v>226199.11</v>
      </c>
      <c r="F36" s="38">
        <f t="shared" si="1"/>
        <v>1.13099555</v>
      </c>
      <c r="G36" s="71" t="s">
        <v>68</v>
      </c>
    </row>
    <row r="37" spans="1:7" ht="63.75" customHeight="1" x14ac:dyDescent="0.25">
      <c r="A37" s="33"/>
      <c r="B37" s="73" t="s">
        <v>28</v>
      </c>
      <c r="C37" s="72">
        <f>+C38+C42</f>
        <v>77600</v>
      </c>
      <c r="D37" s="74">
        <f>+D38+D42</f>
        <v>191090.81999999998</v>
      </c>
      <c r="E37" s="37">
        <f t="shared" si="0"/>
        <v>113490.81999999998</v>
      </c>
      <c r="F37" s="39">
        <f t="shared" si="1"/>
        <v>1.4625105670103089</v>
      </c>
      <c r="G37" s="57"/>
    </row>
    <row r="38" spans="1:7" ht="180.75" customHeight="1" x14ac:dyDescent="0.25">
      <c r="A38" s="33" t="s">
        <v>7</v>
      </c>
      <c r="B38" s="63" t="s">
        <v>29</v>
      </c>
      <c r="C38" s="66">
        <f>+C40+C41</f>
        <v>75600</v>
      </c>
      <c r="D38" s="28">
        <f>+D40+D41</f>
        <v>189106.11</v>
      </c>
      <c r="E38" s="28">
        <f t="shared" si="0"/>
        <v>113506.10999999999</v>
      </c>
      <c r="F38" s="25">
        <f t="shared" si="1"/>
        <v>1.5014035714285712</v>
      </c>
      <c r="G38" s="84" t="s">
        <v>75</v>
      </c>
    </row>
    <row r="39" spans="1:7" ht="14.25" customHeight="1" x14ac:dyDescent="0.25">
      <c r="A39" s="33" t="s">
        <v>7</v>
      </c>
      <c r="B39" s="59" t="s">
        <v>10</v>
      </c>
      <c r="C39" s="28"/>
      <c r="D39" s="28"/>
      <c r="E39" s="28"/>
      <c r="F39" s="25"/>
      <c r="G39" s="57"/>
    </row>
    <row r="40" spans="1:7" ht="33" customHeight="1" x14ac:dyDescent="0.25">
      <c r="A40" s="33" t="s">
        <v>7</v>
      </c>
      <c r="B40" s="75" t="s">
        <v>30</v>
      </c>
      <c r="C40" s="76">
        <v>72500</v>
      </c>
      <c r="D40" s="40">
        <v>172656.11</v>
      </c>
      <c r="E40" s="40">
        <f t="shared" si="0"/>
        <v>100156.10999999999</v>
      </c>
      <c r="F40" s="41">
        <f t="shared" si="1"/>
        <v>1.3814635862068965</v>
      </c>
      <c r="G40" s="57"/>
    </row>
    <row r="41" spans="1:7" ht="51" customHeight="1" x14ac:dyDescent="0.25">
      <c r="A41" s="33" t="s">
        <v>7</v>
      </c>
      <c r="B41" s="75" t="s">
        <v>31</v>
      </c>
      <c r="C41" s="40">
        <v>3100</v>
      </c>
      <c r="D41" s="40">
        <v>16450</v>
      </c>
      <c r="E41" s="40">
        <f t="shared" si="0"/>
        <v>13350</v>
      </c>
      <c r="F41" s="41">
        <f t="shared" si="1"/>
        <v>4.306451612903226</v>
      </c>
      <c r="G41" s="57"/>
    </row>
    <row r="42" spans="1:7" ht="51" customHeight="1" x14ac:dyDescent="0.25">
      <c r="A42" s="33"/>
      <c r="B42" s="67" t="s">
        <v>32</v>
      </c>
      <c r="C42" s="28">
        <v>2000</v>
      </c>
      <c r="D42" s="28">
        <v>1984.71</v>
      </c>
      <c r="E42" s="28">
        <f t="shared" si="0"/>
        <v>-15.289999999999964</v>
      </c>
      <c r="F42" s="25">
        <f t="shared" si="1"/>
        <v>-7.6449999999999817E-3</v>
      </c>
      <c r="G42" s="57"/>
    </row>
    <row r="43" spans="1:7" ht="37.5" customHeight="1" x14ac:dyDescent="0.25">
      <c r="A43" s="33" t="s">
        <v>7</v>
      </c>
      <c r="B43" s="77" t="s">
        <v>33</v>
      </c>
      <c r="C43" s="24">
        <f>C45+C47+C48</f>
        <v>1803747.1</v>
      </c>
      <c r="D43" s="23">
        <f>D45+D47+D48</f>
        <v>1797122.24</v>
      </c>
      <c r="E43" s="24">
        <f t="shared" si="0"/>
        <v>-6624.8600000001024</v>
      </c>
      <c r="F43" s="25">
        <f t="shared" si="1"/>
        <v>-3.6728319618643335E-3</v>
      </c>
      <c r="G43" s="57"/>
    </row>
    <row r="44" spans="1:7" ht="15.75" customHeight="1" x14ac:dyDescent="0.25">
      <c r="A44" s="33" t="s">
        <v>7</v>
      </c>
      <c r="B44" s="59" t="s">
        <v>10</v>
      </c>
      <c r="C44" s="27"/>
      <c r="D44" s="28"/>
      <c r="E44" s="28"/>
      <c r="F44" s="25"/>
      <c r="G44" s="57"/>
    </row>
    <row r="45" spans="1:7" ht="113.25" customHeight="1" x14ac:dyDescent="0.25">
      <c r="A45" s="33" t="s">
        <v>7</v>
      </c>
      <c r="B45" s="67" t="s">
        <v>34</v>
      </c>
      <c r="C45" s="64">
        <v>1424626.9</v>
      </c>
      <c r="D45" s="28">
        <v>1219331.71</v>
      </c>
      <c r="E45" s="28">
        <f t="shared" si="0"/>
        <v>-205295.18999999994</v>
      </c>
      <c r="F45" s="25">
        <f t="shared" si="1"/>
        <v>-0.14410453010539107</v>
      </c>
      <c r="G45" s="71" t="s">
        <v>70</v>
      </c>
    </row>
    <row r="46" spans="1:7" ht="33" customHeight="1" x14ac:dyDescent="0.25">
      <c r="A46" s="33"/>
      <c r="B46" s="65" t="s">
        <v>35</v>
      </c>
      <c r="C46" s="78">
        <v>900</v>
      </c>
      <c r="D46" s="31">
        <v>486</v>
      </c>
      <c r="E46" s="31">
        <f t="shared" si="0"/>
        <v>-414</v>
      </c>
      <c r="F46" s="32">
        <f t="shared" si="1"/>
        <v>-0.46</v>
      </c>
      <c r="G46" s="57"/>
    </row>
    <row r="47" spans="1:7" ht="116.25" customHeight="1" x14ac:dyDescent="0.25">
      <c r="A47" s="33" t="s">
        <v>7</v>
      </c>
      <c r="B47" s="67" t="s">
        <v>36</v>
      </c>
      <c r="C47" s="66">
        <v>27738.6</v>
      </c>
      <c r="D47" s="28">
        <v>190228.3</v>
      </c>
      <c r="E47" s="28">
        <f t="shared" si="0"/>
        <v>162489.69999999998</v>
      </c>
      <c r="F47" s="25">
        <f t="shared" si="1"/>
        <v>5.857891169705753</v>
      </c>
      <c r="G47" s="71" t="s">
        <v>71</v>
      </c>
    </row>
    <row r="48" spans="1:7" ht="131.25" customHeight="1" x14ac:dyDescent="0.25">
      <c r="A48" s="33" t="s">
        <v>7</v>
      </c>
      <c r="B48" s="67" t="s">
        <v>37</v>
      </c>
      <c r="C48" s="66">
        <v>351381.6</v>
      </c>
      <c r="D48" s="28">
        <v>387562.23</v>
      </c>
      <c r="E48" s="28">
        <f t="shared" si="0"/>
        <v>36180.630000000005</v>
      </c>
      <c r="F48" s="25">
        <f t="shared" si="1"/>
        <v>0.10296677458352972</v>
      </c>
      <c r="G48" s="85" t="s">
        <v>72</v>
      </c>
    </row>
    <row r="49" spans="1:10" ht="40.5" customHeight="1" x14ac:dyDescent="0.25">
      <c r="A49" s="33"/>
      <c r="B49" s="65" t="s">
        <v>38</v>
      </c>
      <c r="C49" s="42">
        <v>600</v>
      </c>
      <c r="D49" s="31">
        <v>648</v>
      </c>
      <c r="E49" s="31">
        <f t="shared" si="0"/>
        <v>48</v>
      </c>
      <c r="F49" s="32">
        <f t="shared" si="1"/>
        <v>0.08</v>
      </c>
      <c r="G49" s="57"/>
    </row>
    <row r="50" spans="1:10" ht="27" customHeight="1" x14ac:dyDescent="0.25">
      <c r="A50" s="33"/>
      <c r="B50" s="17" t="s">
        <v>39</v>
      </c>
      <c r="C50" s="23">
        <f>C52+C56+C61+C68+C53</f>
        <v>29300793.800000001</v>
      </c>
      <c r="D50" s="23">
        <f>D52+D56+D61+D68+D53</f>
        <v>29587050.969999999</v>
      </c>
      <c r="E50" s="23">
        <f t="shared" si="0"/>
        <v>286257.16999999806</v>
      </c>
      <c r="F50" s="25">
        <f t="shared" si="1"/>
        <v>9.7696046036813526E-3</v>
      </c>
      <c r="G50" s="57"/>
    </row>
    <row r="51" spans="1:10" ht="15.75" customHeight="1" x14ac:dyDescent="0.25">
      <c r="A51" s="33"/>
      <c r="B51" s="63" t="s">
        <v>10</v>
      </c>
      <c r="C51" s="27"/>
      <c r="D51" s="28"/>
      <c r="E51" s="28"/>
      <c r="F51" s="25"/>
      <c r="G51" s="57"/>
    </row>
    <row r="52" spans="1:10" ht="46.5" customHeight="1" x14ac:dyDescent="0.25">
      <c r="A52" s="33"/>
      <c r="B52" s="60" t="s">
        <v>40</v>
      </c>
      <c r="C52" s="61">
        <v>16179.3</v>
      </c>
      <c r="D52" s="23">
        <v>19938.060000000001</v>
      </c>
      <c r="E52" s="23">
        <f t="shared" si="0"/>
        <v>3758.760000000002</v>
      </c>
      <c r="F52" s="25">
        <f t="shared" si="1"/>
        <v>0.23231907437280983</v>
      </c>
      <c r="G52" s="57"/>
    </row>
    <row r="53" spans="1:10" ht="30.75" customHeight="1" x14ac:dyDescent="0.25">
      <c r="A53" s="33"/>
      <c r="B53" s="60" t="s">
        <v>41</v>
      </c>
      <c r="C53" s="61">
        <f>+C55+C54</f>
        <v>0</v>
      </c>
      <c r="D53" s="61">
        <f>+D55+D54</f>
        <v>2014</v>
      </c>
      <c r="E53" s="23">
        <f t="shared" si="0"/>
        <v>2014</v>
      </c>
      <c r="F53" s="43" t="e">
        <f t="shared" si="1"/>
        <v>#DIV/0!</v>
      </c>
      <c r="G53" s="57"/>
    </row>
    <row r="54" spans="1:10" ht="30.75" customHeight="1" x14ac:dyDescent="0.25">
      <c r="A54" s="33"/>
      <c r="B54" s="63" t="s">
        <v>42</v>
      </c>
      <c r="C54" s="64">
        <v>0</v>
      </c>
      <c r="D54" s="79">
        <v>0</v>
      </c>
      <c r="E54" s="28">
        <f t="shared" si="0"/>
        <v>0</v>
      </c>
      <c r="F54" s="43" t="e">
        <f t="shared" si="1"/>
        <v>#DIV/0!</v>
      </c>
      <c r="G54" s="57"/>
    </row>
    <row r="55" spans="1:10" ht="36.75" customHeight="1" x14ac:dyDescent="0.25">
      <c r="A55" s="33"/>
      <c r="B55" s="67" t="s">
        <v>43</v>
      </c>
      <c r="C55" s="64">
        <v>0</v>
      </c>
      <c r="D55" s="28">
        <v>2014</v>
      </c>
      <c r="E55" s="28">
        <f t="shared" si="0"/>
        <v>2014</v>
      </c>
      <c r="F55" s="43" t="e">
        <f t="shared" si="1"/>
        <v>#DIV/0!</v>
      </c>
      <c r="G55" s="57"/>
    </row>
    <row r="56" spans="1:10" ht="36.75" customHeight="1" x14ac:dyDescent="0.25">
      <c r="A56" s="33"/>
      <c r="B56" s="73" t="s">
        <v>44</v>
      </c>
      <c r="C56" s="61">
        <f>+C57+C60</f>
        <v>18160500</v>
      </c>
      <c r="D56" s="80">
        <f>+D57+D60</f>
        <v>18269439.52</v>
      </c>
      <c r="E56" s="23">
        <f t="shared" si="0"/>
        <v>108939.51999999955</v>
      </c>
      <c r="F56" s="25">
        <f t="shared" si="1"/>
        <v>5.9987070840560311E-3</v>
      </c>
      <c r="G56" s="57"/>
    </row>
    <row r="57" spans="1:10" ht="63" customHeight="1" x14ac:dyDescent="0.25">
      <c r="A57" s="33"/>
      <c r="B57" s="63" t="s">
        <v>45</v>
      </c>
      <c r="C57" s="28">
        <f>+C58+C59</f>
        <v>18160500</v>
      </c>
      <c r="D57" s="28">
        <f>+D58+D59</f>
        <v>18269334.52</v>
      </c>
      <c r="E57" s="28">
        <f t="shared" si="0"/>
        <v>108834.51999999955</v>
      </c>
      <c r="F57" s="29">
        <f t="shared" si="1"/>
        <v>5.9929253049199943E-3</v>
      </c>
      <c r="G57" s="81"/>
      <c r="H57" s="45"/>
      <c r="I57" s="44"/>
      <c r="J57" s="46"/>
    </row>
    <row r="58" spans="1:10" ht="44.25" customHeight="1" x14ac:dyDescent="0.25">
      <c r="A58" s="33"/>
      <c r="B58" s="65" t="s">
        <v>46</v>
      </c>
      <c r="C58" s="31">
        <v>17700000</v>
      </c>
      <c r="D58" s="31">
        <v>17822816.699999999</v>
      </c>
      <c r="E58" s="31">
        <f t="shared" si="0"/>
        <v>122816.69999999925</v>
      </c>
      <c r="F58" s="36">
        <f t="shared" si="1"/>
        <v>6.9387966101694494E-3</v>
      </c>
      <c r="G58" s="81"/>
      <c r="H58" s="45"/>
      <c r="I58" s="44"/>
      <c r="J58" s="46"/>
    </row>
    <row r="59" spans="1:10" ht="39" customHeight="1" x14ac:dyDescent="0.25">
      <c r="A59" s="33"/>
      <c r="B59" s="65" t="s">
        <v>47</v>
      </c>
      <c r="C59" s="31">
        <v>460500</v>
      </c>
      <c r="D59" s="31">
        <v>446517.82</v>
      </c>
      <c r="E59" s="31">
        <f t="shared" si="0"/>
        <v>-13982.179999999993</v>
      </c>
      <c r="F59" s="36">
        <f t="shared" si="1"/>
        <v>-3.0363040173724199E-2</v>
      </c>
      <c r="G59" s="81"/>
      <c r="H59" s="45"/>
      <c r="I59" s="44"/>
      <c r="J59" s="46"/>
    </row>
    <row r="60" spans="1:10" ht="39" customHeight="1" x14ac:dyDescent="0.25">
      <c r="A60" s="33"/>
      <c r="B60" s="67" t="s">
        <v>48</v>
      </c>
      <c r="C60" s="28"/>
      <c r="D60" s="28">
        <v>105</v>
      </c>
      <c r="E60" s="28">
        <f t="shared" si="0"/>
        <v>105</v>
      </c>
      <c r="F60" s="34" t="e">
        <f t="shared" si="1"/>
        <v>#DIV/0!</v>
      </c>
      <c r="G60" s="81"/>
      <c r="H60" s="45"/>
      <c r="I60" s="44"/>
      <c r="J60" s="46"/>
    </row>
    <row r="61" spans="1:10" ht="56.25" customHeight="1" x14ac:dyDescent="0.25">
      <c r="A61" s="33"/>
      <c r="B61" s="60" t="s">
        <v>49</v>
      </c>
      <c r="C61" s="23">
        <f>+C62+C67</f>
        <v>11109914.5</v>
      </c>
      <c r="D61" s="23">
        <f>+D62+D67</f>
        <v>11208180.18</v>
      </c>
      <c r="E61" s="23">
        <f t="shared" si="0"/>
        <v>98265.679999999702</v>
      </c>
      <c r="F61" s="25">
        <f t="shared" si="1"/>
        <v>8.8448637476012705E-3</v>
      </c>
      <c r="G61" s="81"/>
      <c r="H61" s="45"/>
      <c r="I61" s="44"/>
      <c r="J61" s="46"/>
    </row>
    <row r="62" spans="1:10" ht="48" customHeight="1" x14ac:dyDescent="0.25">
      <c r="A62" s="33"/>
      <c r="B62" s="60" t="s">
        <v>50</v>
      </c>
      <c r="C62" s="64">
        <f>C63+C64+C65+C66</f>
        <v>11109914.5</v>
      </c>
      <c r="D62" s="64">
        <f>D63+D64+D65+D66</f>
        <v>11208180.18</v>
      </c>
      <c r="E62" s="23">
        <f t="shared" si="0"/>
        <v>98265.679999999702</v>
      </c>
      <c r="F62" s="25">
        <f t="shared" si="1"/>
        <v>8.8448637476012705E-3</v>
      </c>
      <c r="G62" s="57"/>
    </row>
    <row r="63" spans="1:10" ht="27" customHeight="1" x14ac:dyDescent="0.25">
      <c r="A63" s="33"/>
      <c r="B63" s="53" t="s">
        <v>51</v>
      </c>
      <c r="C63" s="47">
        <v>3905730</v>
      </c>
      <c r="D63" s="47">
        <v>3726891.06</v>
      </c>
      <c r="E63" s="48">
        <f t="shared" si="0"/>
        <v>-178838.93999999994</v>
      </c>
      <c r="F63" s="32">
        <f t="shared" si="1"/>
        <v>-4.5788864053582796E-2</v>
      </c>
      <c r="G63" s="57"/>
    </row>
    <row r="64" spans="1:10" ht="26.25" customHeight="1" x14ac:dyDescent="0.25">
      <c r="A64" s="33"/>
      <c r="B64" s="53" t="s">
        <v>52</v>
      </c>
      <c r="C64" s="47">
        <v>605000</v>
      </c>
      <c r="D64" s="47">
        <v>643816</v>
      </c>
      <c r="E64" s="48">
        <f t="shared" si="0"/>
        <v>38816</v>
      </c>
      <c r="F64" s="32">
        <f t="shared" si="1"/>
        <v>6.4158677685950419E-2</v>
      </c>
      <c r="G64" s="57"/>
    </row>
    <row r="65" spans="1:7" ht="23.25" customHeight="1" x14ac:dyDescent="0.25">
      <c r="A65" s="33"/>
      <c r="B65" s="53" t="s">
        <v>53</v>
      </c>
      <c r="C65" s="47">
        <v>399184.5</v>
      </c>
      <c r="D65" s="47">
        <v>399184.54</v>
      </c>
      <c r="E65" s="48">
        <f t="shared" si="0"/>
        <v>3.9999999979045242E-2</v>
      </c>
      <c r="F65" s="32">
        <f t="shared" si="1"/>
        <v>1.0020429144680027E-7</v>
      </c>
      <c r="G65" s="57"/>
    </row>
    <row r="66" spans="1:7" ht="23.25" customHeight="1" x14ac:dyDescent="0.25">
      <c r="A66" s="33"/>
      <c r="B66" s="53" t="s">
        <v>54</v>
      </c>
      <c r="C66" s="47">
        <v>6200000</v>
      </c>
      <c r="D66" s="47">
        <v>6438288.5800000001</v>
      </c>
      <c r="E66" s="48">
        <f t="shared" si="0"/>
        <v>238288.58000000007</v>
      </c>
      <c r="F66" s="32">
        <f t="shared" si="1"/>
        <v>3.8433641935483882E-2</v>
      </c>
      <c r="G66" s="57"/>
    </row>
    <row r="67" spans="1:7" ht="23.25" customHeight="1" x14ac:dyDescent="0.25">
      <c r="A67" s="33"/>
      <c r="B67" s="82" t="s">
        <v>55</v>
      </c>
      <c r="C67" s="49"/>
      <c r="D67" s="49"/>
      <c r="E67" s="23"/>
      <c r="F67" s="25"/>
      <c r="G67" s="57"/>
    </row>
    <row r="68" spans="1:7" ht="45.75" customHeight="1" x14ac:dyDescent="0.25">
      <c r="A68" s="33"/>
      <c r="B68" s="83" t="s">
        <v>56</v>
      </c>
      <c r="C68" s="50">
        <f>C69+C72</f>
        <v>14200</v>
      </c>
      <c r="D68" s="50">
        <f>D69+D72</f>
        <v>87479.209999999992</v>
      </c>
      <c r="E68" s="50">
        <f t="shared" si="0"/>
        <v>73279.209999999992</v>
      </c>
      <c r="F68" s="39">
        <f t="shared" si="1"/>
        <v>5.1605077464788724</v>
      </c>
      <c r="G68" s="57"/>
    </row>
    <row r="69" spans="1:7" ht="163.5" customHeight="1" x14ac:dyDescent="0.25">
      <c r="A69" s="33"/>
      <c r="B69" s="73" t="s">
        <v>57</v>
      </c>
      <c r="C69" s="61">
        <v>200</v>
      </c>
      <c r="D69" s="61">
        <f>+D70+D71</f>
        <v>44571.25</v>
      </c>
      <c r="E69" s="23">
        <f t="shared" si="0"/>
        <v>44371.25</v>
      </c>
      <c r="F69" s="25">
        <f t="shared" si="1"/>
        <v>221.85624999999999</v>
      </c>
      <c r="G69" s="71" t="s">
        <v>73</v>
      </c>
    </row>
    <row r="70" spans="1:7" ht="30.75" customHeight="1" x14ac:dyDescent="0.25">
      <c r="A70" s="33"/>
      <c r="B70" s="67" t="s">
        <v>58</v>
      </c>
      <c r="C70" s="64"/>
      <c r="D70" s="28">
        <v>78.5</v>
      </c>
      <c r="E70" s="23">
        <f t="shared" si="0"/>
        <v>78.5</v>
      </c>
      <c r="F70" s="43" t="e">
        <f t="shared" si="1"/>
        <v>#DIV/0!</v>
      </c>
      <c r="G70" s="57"/>
    </row>
    <row r="71" spans="1:7" ht="30.75" customHeight="1" x14ac:dyDescent="0.25">
      <c r="A71" s="33"/>
      <c r="B71" s="67" t="s">
        <v>59</v>
      </c>
      <c r="C71" s="66"/>
      <c r="D71" s="28">
        <v>44492.75</v>
      </c>
      <c r="E71" s="28">
        <f t="shared" si="0"/>
        <v>44492.75</v>
      </c>
      <c r="F71" s="43" t="e">
        <f t="shared" si="1"/>
        <v>#DIV/0!</v>
      </c>
      <c r="G71" s="57"/>
    </row>
    <row r="72" spans="1:7" ht="118.5" customHeight="1" x14ac:dyDescent="0.25">
      <c r="A72" s="33"/>
      <c r="B72" s="67" t="s">
        <v>60</v>
      </c>
      <c r="C72" s="64">
        <v>14000</v>
      </c>
      <c r="D72" s="28">
        <v>42907.96</v>
      </c>
      <c r="E72" s="28">
        <f t="shared" si="0"/>
        <v>28907.96</v>
      </c>
      <c r="F72" s="25">
        <f t="shared" si="1"/>
        <v>2.0648542857142855</v>
      </c>
      <c r="G72" s="71" t="s">
        <v>74</v>
      </c>
    </row>
    <row r="73" spans="1:7" ht="39.75" customHeight="1" x14ac:dyDescent="0.25">
      <c r="A73" s="33"/>
      <c r="B73" s="60" t="s">
        <v>61</v>
      </c>
      <c r="C73" s="24">
        <f>C16+C50</f>
        <v>37846397.5</v>
      </c>
      <c r="D73" s="24">
        <f>D16+D50</f>
        <v>39179584.859999999</v>
      </c>
      <c r="E73" s="24">
        <f t="shared" si="0"/>
        <v>1333187.3599999994</v>
      </c>
      <c r="F73" s="25">
        <f t="shared" si="1"/>
        <v>3.5226268497549854E-2</v>
      </c>
      <c r="G73" s="57"/>
    </row>
    <row r="74" spans="1:7" ht="39.75" customHeight="1" x14ac:dyDescent="0.25">
      <c r="A74" s="33"/>
      <c r="B74" s="3"/>
      <c r="C74" s="3"/>
      <c r="D74" s="51"/>
      <c r="E74" s="3"/>
      <c r="F74" s="3"/>
    </row>
    <row r="75" spans="1:7" ht="30" customHeight="1" x14ac:dyDescent="0.25">
      <c r="B75" s="3"/>
      <c r="C75" s="26"/>
      <c r="D75" s="26"/>
      <c r="E75" s="3"/>
      <c r="F75" s="3"/>
    </row>
    <row r="76" spans="1:7" ht="30" customHeight="1" x14ac:dyDescent="0.25">
      <c r="B76" s="3"/>
      <c r="C76" s="3"/>
      <c r="D76" s="3"/>
      <c r="E76" s="3"/>
      <c r="F76" s="3"/>
    </row>
    <row r="77" spans="1:7" ht="22.5" customHeight="1" x14ac:dyDescent="0.25">
      <c r="B77" s="3"/>
      <c r="C77" s="3"/>
      <c r="D77" s="3"/>
      <c r="E77" s="3"/>
      <c r="F77" s="3"/>
    </row>
    <row r="78" spans="1:7" ht="18.75" customHeight="1" x14ac:dyDescent="0.25">
      <c r="B78" s="3"/>
      <c r="C78" s="3"/>
      <c r="D78" s="3"/>
      <c r="E78" s="3"/>
      <c r="F78" s="3"/>
    </row>
    <row r="79" spans="1:7" ht="19.5" customHeight="1" x14ac:dyDescent="0.25">
      <c r="B79" s="3"/>
      <c r="C79" s="3"/>
      <c r="D79" s="3"/>
      <c r="E79" s="3"/>
      <c r="F79" s="3"/>
    </row>
    <row r="80" spans="1:7" ht="13.5" customHeight="1" x14ac:dyDescent="0.25">
      <c r="B80" s="3"/>
      <c r="C80" s="3"/>
      <c r="D80" s="3"/>
      <c r="E80" s="3"/>
      <c r="F80" s="3"/>
    </row>
    <row r="81" spans="2:6" ht="25.5" customHeight="1" x14ac:dyDescent="0.25">
      <c r="B81" s="3"/>
      <c r="C81" s="3"/>
      <c r="D81" s="3"/>
      <c r="E81" s="3"/>
      <c r="F81" s="3"/>
    </row>
    <row r="82" spans="2:6" ht="15.75" customHeight="1" x14ac:dyDescent="0.25">
      <c r="B82" s="3"/>
      <c r="C82" s="3"/>
      <c r="D82" s="3"/>
      <c r="E82" s="3"/>
      <c r="F82" s="3"/>
    </row>
    <row r="83" spans="2:6" x14ac:dyDescent="0.25">
      <c r="B83" s="3"/>
      <c r="C83" s="3"/>
      <c r="D83" s="3"/>
      <c r="E83" s="3"/>
      <c r="F83" s="3"/>
    </row>
    <row r="84" spans="2:6" x14ac:dyDescent="0.25">
      <c r="B84" s="3"/>
      <c r="C84" s="3"/>
      <c r="D84" s="3"/>
      <c r="E84" s="3"/>
      <c r="F84" s="3"/>
    </row>
    <row r="85" spans="2:6" x14ac:dyDescent="0.25">
      <c r="B85" s="3"/>
      <c r="C85" s="3"/>
      <c r="D85" s="3"/>
      <c r="E85" s="3"/>
      <c r="F85" s="3"/>
    </row>
    <row r="86" spans="2:6" x14ac:dyDescent="0.25">
      <c r="B86" s="3"/>
      <c r="C86" s="3"/>
      <c r="D86" s="3"/>
      <c r="E86" s="3"/>
      <c r="F86" s="3"/>
    </row>
    <row r="87" spans="2:6" x14ac:dyDescent="0.25">
      <c r="B87" s="3"/>
      <c r="C87" s="3"/>
      <c r="D87" s="3"/>
      <c r="E87" s="3"/>
      <c r="F87" s="3"/>
    </row>
    <row r="88" spans="2:6" x14ac:dyDescent="0.25">
      <c r="B88" s="3"/>
      <c r="C88" s="3"/>
      <c r="D88" s="3"/>
      <c r="E88" s="3"/>
      <c r="F88" s="3"/>
    </row>
    <row r="89" spans="2:6" x14ac:dyDescent="0.25">
      <c r="B89" s="3"/>
      <c r="C89" s="3"/>
      <c r="D89" s="3"/>
      <c r="E89" s="3"/>
      <c r="F89" s="3"/>
    </row>
    <row r="90" spans="2:6" x14ac:dyDescent="0.25">
      <c r="B90" s="3"/>
      <c r="C90" s="3"/>
      <c r="D90" s="3"/>
      <c r="E90" s="3"/>
      <c r="F90" s="3"/>
    </row>
    <row r="91" spans="2:6" x14ac:dyDescent="0.25">
      <c r="B91" s="3"/>
      <c r="C91" s="3"/>
      <c r="D91" s="3"/>
      <c r="E91" s="3"/>
      <c r="F91" s="3"/>
    </row>
    <row r="92" spans="2:6" x14ac:dyDescent="0.25">
      <c r="B92" s="3"/>
      <c r="C92" s="3"/>
      <c r="D92" s="3"/>
      <c r="E92" s="3"/>
      <c r="F92" s="3"/>
    </row>
    <row r="93" spans="2:6" x14ac:dyDescent="0.25">
      <c r="B93" s="3"/>
      <c r="C93" s="3"/>
      <c r="D93" s="3"/>
      <c r="E93" s="3"/>
      <c r="F93" s="3"/>
    </row>
    <row r="94" spans="2:6" x14ac:dyDescent="0.25">
      <c r="B94" s="3"/>
      <c r="C94" s="3"/>
      <c r="D94" s="3"/>
      <c r="E94" s="3"/>
      <c r="F94" s="3"/>
    </row>
    <row r="95" spans="2:6" x14ac:dyDescent="0.25">
      <c r="B95" s="3"/>
      <c r="C95" s="3"/>
      <c r="D95" s="3"/>
      <c r="E95" s="3"/>
      <c r="F95" s="3"/>
    </row>
  </sheetData>
  <mergeCells count="6">
    <mergeCell ref="G21:G23"/>
    <mergeCell ref="B4:D4"/>
    <mergeCell ref="B13:B14"/>
    <mergeCell ref="C13:D13"/>
    <mergeCell ref="E13:F13"/>
    <mergeCell ref="B7:G7"/>
  </mergeCells>
  <pageMargins left="0" right="0" top="0" bottom="0" header="0" footer="0"/>
  <pageSetup paperSize="9" scale="60" orientation="landscape" verticalDpi="0"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Marine</dc:creator>
  <cp:lastModifiedBy>Marine </cp:lastModifiedBy>
  <cp:lastPrinted>2024-04-09T07:39:23Z</cp:lastPrinted>
  <dcterms:created xsi:type="dcterms:W3CDTF">2024-04-08T06:54:31Z</dcterms:created>
  <dcterms:modified xsi:type="dcterms:W3CDTF">2024-05-07T06:58:27Z</dcterms:modified>
</cp:coreProperties>
</file>